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21" sheetId="1" r:id="rId1"/>
  </sheets>
  <definedNames>
    <definedName name="_xlnm.Print_Area" localSheetId="0">КПК0611021!$A$1:$BQ$161</definedName>
  </definedNames>
  <calcPr calcId="125725"/>
</workbook>
</file>

<file path=xl/calcChain.xml><?xml version="1.0" encoding="utf-8"?>
<calcChain xmlns="http://schemas.openxmlformats.org/spreadsheetml/2006/main">
  <c r="BH130" i="1"/>
  <c r="BC130"/>
  <c r="BH129"/>
  <c r="BC129"/>
  <c r="BH128"/>
  <c r="BC128"/>
  <c r="BH127"/>
  <c r="BC127"/>
  <c r="BH125"/>
  <c r="BC125"/>
  <c r="BH124"/>
  <c r="BC124"/>
  <c r="BH123"/>
  <c r="BC123"/>
  <c r="BH122"/>
  <c r="BC122"/>
  <c r="BH121"/>
  <c r="BC121"/>
  <c r="BH120"/>
  <c r="BC120"/>
  <c r="BH119"/>
  <c r="BC119"/>
  <c r="BH118"/>
  <c r="BC118"/>
  <c r="BH117"/>
  <c r="BC117"/>
  <c r="BH116"/>
  <c r="BC116"/>
  <c r="BH115"/>
  <c r="BC115"/>
  <c r="BH114"/>
  <c r="BC114"/>
  <c r="BH112"/>
  <c r="BC112"/>
  <c r="BH111"/>
  <c r="BC111"/>
  <c r="BH110"/>
  <c r="BC110"/>
  <c r="BH109"/>
  <c r="BC109"/>
  <c r="BH108"/>
  <c r="BC108"/>
  <c r="BH107"/>
  <c r="BC107"/>
  <c r="BH106"/>
  <c r="BC106"/>
  <c r="BH105"/>
  <c r="BC105"/>
  <c r="BH104"/>
  <c r="BC104"/>
  <c r="BH103"/>
  <c r="BC103"/>
  <c r="BH101"/>
  <c r="BC101"/>
  <c r="BH100"/>
  <c r="BC100"/>
  <c r="BH99"/>
  <c r="BC99"/>
  <c r="BH98"/>
  <c r="BC98"/>
  <c r="BH97"/>
  <c r="BC97"/>
  <c r="BH96"/>
  <c r="BC96"/>
  <c r="BH95"/>
  <c r="BC95"/>
  <c r="BH94"/>
  <c r="BC94"/>
  <c r="BH93"/>
  <c r="BC93"/>
  <c r="BH92"/>
  <c r="BC92"/>
  <c r="BH91"/>
  <c r="BC91"/>
  <c r="BH90"/>
  <c r="BC90"/>
  <c r="BH89"/>
  <c r="BC89"/>
  <c r="BH88"/>
  <c r="BC88"/>
  <c r="BH87"/>
  <c r="BC87"/>
  <c r="BH86"/>
  <c r="BC86"/>
  <c r="BH85"/>
  <c r="BC85"/>
  <c r="BH84"/>
  <c r="BC84"/>
  <c r="BH83"/>
  <c r="BC83"/>
  <c r="BH82"/>
  <c r="BC82"/>
  <c r="BH81"/>
  <c r="BC81"/>
  <c r="BH80"/>
  <c r="BC80"/>
  <c r="BH79"/>
  <c r="BC79"/>
  <c r="BH78"/>
  <c r="BC78"/>
  <c r="BH77"/>
  <c r="BC77"/>
  <c r="BD67"/>
  <c r="AY67"/>
  <c r="AS67"/>
  <c r="AC67"/>
  <c r="BD66"/>
  <c r="AY66"/>
  <c r="AS66"/>
  <c r="AC66"/>
  <c r="BI50"/>
  <c r="BD50"/>
  <c r="AZ50"/>
  <c r="AK50"/>
  <c r="BI49"/>
  <c r="BD49"/>
  <c r="AZ49"/>
  <c r="AK49"/>
  <c r="BI48"/>
  <c r="BD48"/>
  <c r="AZ48"/>
  <c r="AK48"/>
  <c r="BI66" l="1"/>
  <c r="BI67"/>
  <c r="BN48"/>
  <c r="BN49"/>
  <c r="BN50"/>
</calcChain>
</file>

<file path=xl/sharedStrings.xml><?xml version="1.0" encoding="utf-8"?>
<sst xmlns="http://schemas.openxmlformats.org/spreadsheetml/2006/main" count="353" uniqueCount="162">
  <si>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</si>
  <si>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</si>
  <si>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</si>
  <si>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</si>
  <si>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</si>
  <si>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</si>
  <si>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</si>
  <si>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</si>
  <si>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</si>
  <si>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</si>
  <si>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</si>
  <si>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</si>
  <si>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</si>
  <si>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</si>
  <si>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</si>
  <si>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</si>
  <si>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</si>
  <si>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</si>
  <si>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</si>
  <si>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</si>
  <si>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</si>
  <si>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</si>
  <si>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</si>
  <si>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</si>
  <si>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</si>
  <si>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</si>
  <si>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</si>
  <si>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</si>
  <si>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</si>
  <si>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</si>
  <si>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</si>
  <si>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</si>
  <si>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</si>
  <si>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</si>
  <si>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</si>
  <si>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</si>
  <si>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</si>
  <si>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</si>
  <si>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</si>
  <si>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</si>
  <si>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</si>
  <si>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</si>
  <si>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</si>
  <si>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</si>
  <si>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</si>
  <si>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</si>
  <si>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</si>
  <si>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</si>
  <si>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</si>
  <si>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</si>
  <si>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</si>
  <si>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</si>
  <si>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</si>
  <si>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</si>
  <si>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</si>
  <si>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</si>
  <si>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</si>
  <si>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</si>
  <si>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</si>
  <si>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</si>
  <si>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</si>
  <si>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</si>
  <si>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</si>
  <si>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</si>
  <si>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</si>
  <si>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</si>
  <si>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</si>
  <si>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</si>
  <si>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</si>
  <si>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</si>
  <si>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</si>
  <si>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</si>
  <si>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</si>
  <si>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</si>
  <si>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</si>
  <si>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</si>
  <si>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</si>
  <si>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</si>
  <si>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</si>
  <si>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</si>
  <si>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</si>
  <si>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</si>
  <si>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</si>
  <si>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Придбання предметів довгострокового користування ( генератор)</t>
  </si>
  <si>
    <t>Забезпечення належних умов для здобуття  загальної середньої освіти в денних загальноосвітніх закладах</t>
  </si>
  <si>
    <t>Забезпечення підтримки обдарованої молоді, формування інтелекту духовності,  розкриття їх творчого потенціалу , заохочення за їх високі досягнення.</t>
  </si>
  <si>
    <t xml:space="preserve"> Забезпечити надання відповідних послуг денними загальноосвітніми навчальними закладами</t>
  </si>
  <si>
    <t>Придбання  обладнання і предметів довгострокового користування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</si>
  <si>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</si>
  <si>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УСЬОГО</t>
  </si>
  <si>
    <t>Розбіжності між виконаними результативними показниками і тими, що було затверджено паспортом бюджетної програми виникли в наслідок карантинних обмежень та  з запровадженням дистанційного навчання в зв'язку з тим , що громада знаходиться в зоні бойових дій. А також в зв'язку з виникненням на кінецт року кредиторської заборгованості по КЕКВ 2282 в сумі 7350,00грн оплата за навчання "Охорона праці".</t>
  </si>
  <si>
    <t>Було придбано генератор НВК Баничі за ціною 28000,00грн та придбання підручників ЗОШ №2  на суму 1035,00грн.</t>
  </si>
  <si>
    <t>Міська програма розвитку патріотичного виховання школярів міста Глухова на 2021-2024 роки затверджена рішенням сессії міської ради від 16.12.2020 рок №47</t>
  </si>
  <si>
    <t>Усього</t>
  </si>
  <si>
    <t>затрат</t>
  </si>
  <si>
    <t/>
  </si>
  <si>
    <t>кількість закладів (за ступенями шкіл):</t>
  </si>
  <si>
    <t>од.</t>
  </si>
  <si>
    <t>мережа, штатні розписи</t>
  </si>
  <si>
    <t>загальноосвітні школи I ступеню</t>
  </si>
  <si>
    <t>загальноосвітні школи I - II ступеню</t>
  </si>
  <si>
    <t>загальноосвітні школи I - III ступеню</t>
  </si>
  <si>
    <t>кількість класів (за ступенями шкіл):</t>
  </si>
  <si>
    <t>кількість класів загальноосвітньої школи I ступеню</t>
  </si>
  <si>
    <t>кількість класів загальноосвітньої школи I - II ступеню</t>
  </si>
  <si>
    <t>кількість класів загальноосвітньої школи I - III ступеню</t>
  </si>
  <si>
    <t>середньорічна чисельність штатних одиниць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</si>
  <si>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</si>
  <si>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</si>
  <si>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робітників</t>
  </si>
  <si>
    <t>всього середньорічна чисельність штатних одиниць</t>
  </si>
  <si>
    <t>жінки</t>
  </si>
  <si>
    <t>чоловіки</t>
  </si>
  <si>
    <t>Обсяги видатків всього</t>
  </si>
  <si>
    <t>дівчата</t>
  </si>
  <si>
    <t>грн.</t>
  </si>
  <si>
    <t>кошторис</t>
  </si>
  <si>
    <t>Хлопчики</t>
  </si>
  <si>
    <t>обсяги видатків (ЗОШ)</t>
  </si>
  <si>
    <t>обсяги видатків (ДНЗ )</t>
  </si>
  <si>
    <t>обсяги видатків на придбання довгострокового обладнання</t>
  </si>
  <si>
    <t>продукту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</si>
  <si>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</si>
  <si>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</si>
  <si>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</si>
  <si>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Кількість установ</t>
  </si>
  <si>
    <t>ефективності</t>
  </si>
  <si>
    <t>витрати на перебування 1 дитини (всього)</t>
  </si>
  <si>
    <t>розрахунково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</si>
  <si>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</si>
  <si>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</si>
  <si>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відсоток охоплення дітей шкільного віку</t>
  </si>
  <si>
    <t>відс.</t>
  </si>
  <si>
    <t>відсоток охоплення дітей дошкільного віку</t>
  </si>
  <si>
    <t>дітодні відвідування учнями школи</t>
  </si>
  <si>
    <t>днів</t>
  </si>
  <si>
    <t>дітодні відвідування дітей  школи-дитячого садка</t>
  </si>
  <si>
    <t>Середні видатки на придбання довгострокового обладнання на один заклад</t>
  </si>
  <si>
    <t>якості</t>
  </si>
  <si>
    <t>кількість днів відвідування у школі</t>
  </si>
  <si>
    <t>кількість днів відвідування у школі-дитячому садку</t>
  </si>
  <si>
    <t>відсоток успішності дітей у школах</t>
  </si>
  <si>
    <t>відсоток виконання</t>
  </si>
  <si>
    <t>Надання послуг із загальної середньої освіти в денних загальноосвітніх закладах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</si>
  <si>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дій.Робота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</si>
  <si>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</si>
  <si>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</si>
  <si>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</si>
  <si>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</si>
  <si>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головний бухгалтер</t>
  </si>
  <si>
    <t>Оксана ЮДІНА</t>
  </si>
  <si>
    <t>Інна ЮВЧЕНКО</t>
  </si>
  <si>
    <t>02141012</t>
  </si>
  <si>
    <t>18541000000</t>
  </si>
  <si>
    <t xml:space="preserve">  гривень</t>
  </si>
  <si>
    <t>місцевого бюджету на 2022  рік</t>
  </si>
  <si>
    <t>0611021</t>
  </si>
  <si>
    <t>Надання загальної середньої освіти закладами загальної середньої освіти</t>
  </si>
  <si>
    <t>Вiддiл освiти Глухiвської мiської ради</t>
  </si>
  <si>
    <t>0610000</t>
  </si>
  <si>
    <t>1021</t>
  </si>
  <si>
    <t>0921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</si>
</sst>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1"/>
  <sheetViews>
    <sheetView tabSelected="1" topLeftCell="A2" zoomScaleNormal="100" workbookViewId="0">
      <selection activeCell="AI126" sqref="AI126:AM126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86" t="s">
        <v>60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4" ht="9" customHeight="1"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4" ht="15.75" customHeight="1"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</row>
    <row r="7" spans="1:64" ht="9.75" hidden="1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9.75" hidden="1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8.25" hidden="1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15.75">
      <c r="A10" s="70" t="s">
        <v>18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64" ht="15.75" customHeight="1">
      <c r="A11" s="70" t="s">
        <v>35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64" ht="15.75" customHeight="1">
      <c r="A12" s="70" t="s">
        <v>155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7</v>
      </c>
      <c r="B14" s="51" t="s">
        <v>146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9"/>
      <c r="N14" s="71" t="s">
        <v>147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20"/>
      <c r="AU14" s="51" t="s">
        <v>152</v>
      </c>
      <c r="AV14" s="52"/>
      <c r="AW14" s="52"/>
      <c r="AX14" s="52"/>
      <c r="AY14" s="52"/>
      <c r="AZ14" s="52"/>
      <c r="BA14" s="52"/>
      <c r="BB14" s="52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50" t="s">
        <v>52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21"/>
      <c r="N15" s="73" t="s">
        <v>53</v>
      </c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21"/>
      <c r="AU15" s="50" t="s">
        <v>54</v>
      </c>
      <c r="AV15" s="50"/>
      <c r="AW15" s="50"/>
      <c r="AX15" s="50"/>
      <c r="AY15" s="50"/>
      <c r="AZ15" s="50"/>
      <c r="BA15" s="50"/>
      <c r="BB15" s="50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33</v>
      </c>
      <c r="B17" s="51" t="s">
        <v>159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19"/>
      <c r="N17" s="71" t="s">
        <v>158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20"/>
      <c r="AU17" s="51" t="s">
        <v>152</v>
      </c>
      <c r="AV17" s="52"/>
      <c r="AW17" s="52"/>
      <c r="AX17" s="52"/>
      <c r="AY17" s="52"/>
      <c r="AZ17" s="52"/>
      <c r="BA17" s="52"/>
      <c r="BB17" s="52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50" t="s">
        <v>52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21"/>
      <c r="N18" s="73" t="s">
        <v>55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21"/>
      <c r="AU18" s="50" t="s">
        <v>54</v>
      </c>
      <c r="AV18" s="50"/>
      <c r="AW18" s="50"/>
      <c r="AX18" s="50"/>
      <c r="AY18" s="50"/>
      <c r="AZ18" s="50"/>
      <c r="BA18" s="50"/>
      <c r="BB18" s="50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34</v>
      </c>
      <c r="B20" s="51" t="s">
        <v>156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/>
      <c r="N20" s="51" t="s">
        <v>160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4"/>
      <c r="AA20" s="51" t="s">
        <v>161</v>
      </c>
      <c r="AB20" s="52"/>
      <c r="AC20" s="52"/>
      <c r="AD20" s="52"/>
      <c r="AE20" s="52"/>
      <c r="AF20" s="52"/>
      <c r="AG20" s="52"/>
      <c r="AH20" s="52"/>
      <c r="AI20" s="52"/>
      <c r="AJ20" s="24"/>
      <c r="AK20" s="81" t="s">
        <v>157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24"/>
      <c r="BE20" s="51" t="s">
        <v>153</v>
      </c>
      <c r="BF20" s="52"/>
      <c r="BG20" s="52"/>
      <c r="BH20" s="52"/>
      <c r="BI20" s="52"/>
      <c r="BJ20" s="52"/>
      <c r="BK20" s="52"/>
      <c r="BL20" s="52"/>
    </row>
    <row r="21" spans="1:79" ht="23.25" customHeight="1">
      <c r="A21"/>
      <c r="B21" s="50" t="s">
        <v>52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/>
      <c r="N21" s="50" t="s">
        <v>56</v>
      </c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27"/>
      <c r="AA21" s="47" t="s">
        <v>57</v>
      </c>
      <c r="AB21" s="47"/>
      <c r="AC21" s="47"/>
      <c r="AD21" s="47"/>
      <c r="AE21" s="47"/>
      <c r="AF21" s="47"/>
      <c r="AG21" s="47"/>
      <c r="AH21" s="47"/>
      <c r="AI21" s="47"/>
      <c r="AJ21" s="27"/>
      <c r="AK21" s="48" t="s">
        <v>58</v>
      </c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27"/>
      <c r="BE21" s="50" t="s">
        <v>59</v>
      </c>
      <c r="BF21" s="50"/>
      <c r="BG21" s="50"/>
      <c r="BH21" s="50"/>
      <c r="BI21" s="50"/>
      <c r="BJ21" s="50"/>
      <c r="BK21" s="50"/>
      <c r="BL21" s="50"/>
    </row>
    <row r="22" spans="1:79" ht="6.75" customHeight="1"/>
    <row r="23" spans="1:79" ht="15.75" customHeight="1">
      <c r="A23" s="59" t="s">
        <v>40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>
      <c r="A24" s="77" t="s">
        <v>3</v>
      </c>
      <c r="B24" s="77"/>
      <c r="C24" s="77"/>
      <c r="D24" s="77"/>
      <c r="E24" s="77"/>
      <c r="F24" s="77"/>
      <c r="G24" s="78" t="s">
        <v>38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0"/>
    </row>
    <row r="25" spans="1:79" ht="10.5" hidden="1" customHeight="1">
      <c r="A25" s="113" t="s">
        <v>36</v>
      </c>
      <c r="B25" s="113"/>
      <c r="C25" s="113"/>
      <c r="D25" s="113"/>
      <c r="E25" s="113"/>
      <c r="F25" s="113"/>
      <c r="G25" s="56" t="s">
        <v>14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  <c r="CA25" s="1" t="s">
        <v>50</v>
      </c>
    </row>
    <row r="26" spans="1:79" ht="15.75" customHeight="1">
      <c r="A26" s="113">
        <v>2</v>
      </c>
      <c r="B26" s="113"/>
      <c r="C26" s="113"/>
      <c r="D26" s="113"/>
      <c r="E26" s="113"/>
      <c r="F26" s="113"/>
      <c r="G26" s="132" t="s">
        <v>81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CA26" s="1" t="s">
        <v>48</v>
      </c>
    </row>
    <row r="27" spans="1:79" ht="15.75" customHeight="1">
      <c r="A27" s="113">
        <v>3</v>
      </c>
      <c r="B27" s="113"/>
      <c r="C27" s="113"/>
      <c r="D27" s="113"/>
      <c r="E27" s="113"/>
      <c r="F27" s="113"/>
      <c r="G27" s="132" t="s">
        <v>82</v>
      </c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4"/>
    </row>
    <row r="28" spans="1:79" ht="15.75" customHeight="1">
      <c r="A28" s="113">
        <v>4</v>
      </c>
      <c r="B28" s="113"/>
      <c r="C28" s="113"/>
      <c r="D28" s="113"/>
      <c r="E28" s="113"/>
      <c r="F28" s="113"/>
      <c r="G28" s="132" t="s">
        <v>83</v>
      </c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4"/>
    </row>
    <row r="29" spans="1:79" ht="12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</row>
    <row r="30" spans="1:79" ht="15.95" customHeight="1">
      <c r="A30" s="59" t="s">
        <v>41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</row>
    <row r="31" spans="1:79" ht="15.95" customHeight="1">
      <c r="A31" s="76" t="s">
        <v>143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</row>
    <row r="33" spans="1:79" ht="15.75" customHeight="1">
      <c r="A33" s="59" t="s">
        <v>42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27.75" customHeight="1">
      <c r="A34" s="77" t="s">
        <v>3</v>
      </c>
      <c r="B34" s="77"/>
      <c r="C34" s="77"/>
      <c r="D34" s="77"/>
      <c r="E34" s="77"/>
      <c r="F34" s="77"/>
      <c r="G34" s="78" t="s">
        <v>39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0"/>
    </row>
    <row r="35" spans="1:79" ht="10.5" hidden="1" customHeight="1">
      <c r="A35" s="113" t="s">
        <v>13</v>
      </c>
      <c r="B35" s="113"/>
      <c r="C35" s="113"/>
      <c r="D35" s="113"/>
      <c r="E35" s="113"/>
      <c r="F35" s="113"/>
      <c r="G35" s="56" t="s">
        <v>14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1" t="s">
        <v>51</v>
      </c>
    </row>
    <row r="36" spans="1:79" ht="15" customHeight="1">
      <c r="A36" s="113">
        <v>1</v>
      </c>
      <c r="B36" s="113"/>
      <c r="C36" s="113"/>
      <c r="D36" s="113"/>
      <c r="E36" s="113"/>
      <c r="F36" s="113"/>
      <c r="G36" s="132" t="s">
        <v>84</v>
      </c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4"/>
      <c r="CA36" s="1" t="s">
        <v>49</v>
      </c>
    </row>
    <row r="37" spans="1:79" ht="15" customHeight="1">
      <c r="A37" s="113">
        <v>2</v>
      </c>
      <c r="B37" s="113"/>
      <c r="C37" s="113"/>
      <c r="D37" s="113"/>
      <c r="E37" s="113"/>
      <c r="F37" s="113"/>
      <c r="G37" s="132" t="s">
        <v>85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4"/>
    </row>
    <row r="38" spans="1:79" ht="15" customHeight="1">
      <c r="A38" s="113">
        <v>3</v>
      </c>
      <c r="B38" s="113"/>
      <c r="C38" s="113"/>
      <c r="D38" s="113"/>
      <c r="E38" s="113"/>
      <c r="F38" s="113"/>
      <c r="G38" s="132" t="s">
        <v>86</v>
      </c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4"/>
    </row>
    <row r="39" spans="1:79" ht="15" customHeight="1">
      <c r="A39" s="113">
        <v>4</v>
      </c>
      <c r="B39" s="113"/>
      <c r="C39" s="113"/>
      <c r="D39" s="113"/>
      <c r="E39" s="113"/>
      <c r="F39" s="113"/>
      <c r="G39" s="132" t="s">
        <v>87</v>
      </c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4"/>
    </row>
    <row r="41" spans="1:79" ht="15.75" customHeight="1">
      <c r="A41" s="59" t="s">
        <v>75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</row>
    <row r="42" spans="1:79" ht="15.75" customHeight="1">
      <c r="A42" s="59" t="s">
        <v>76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</row>
    <row r="43" spans="1:79" ht="15" customHeight="1">
      <c r="A43" s="117" t="s">
        <v>154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</row>
    <row r="44" spans="1:79" ht="48" customHeight="1">
      <c r="A44" s="64" t="s">
        <v>3</v>
      </c>
      <c r="B44" s="64"/>
      <c r="C44" s="64" t="s">
        <v>68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 t="s">
        <v>25</v>
      </c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 t="s">
        <v>45</v>
      </c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 t="s">
        <v>0</v>
      </c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</row>
    <row r="45" spans="1:79" ht="29.1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 t="s">
        <v>2</v>
      </c>
      <c r="AB45" s="64"/>
      <c r="AC45" s="64"/>
      <c r="AD45" s="64"/>
      <c r="AE45" s="64"/>
      <c r="AF45" s="64" t="s">
        <v>1</v>
      </c>
      <c r="AG45" s="64"/>
      <c r="AH45" s="64"/>
      <c r="AI45" s="64"/>
      <c r="AJ45" s="64"/>
      <c r="AK45" s="64" t="s">
        <v>26</v>
      </c>
      <c r="AL45" s="64"/>
      <c r="AM45" s="64"/>
      <c r="AN45" s="64"/>
      <c r="AO45" s="64"/>
      <c r="AP45" s="64" t="s">
        <v>2</v>
      </c>
      <c r="AQ45" s="64"/>
      <c r="AR45" s="64"/>
      <c r="AS45" s="64"/>
      <c r="AT45" s="64"/>
      <c r="AU45" s="64" t="s">
        <v>1</v>
      </c>
      <c r="AV45" s="64"/>
      <c r="AW45" s="64"/>
      <c r="AX45" s="64"/>
      <c r="AY45" s="64"/>
      <c r="AZ45" s="64" t="s">
        <v>26</v>
      </c>
      <c r="BA45" s="64"/>
      <c r="BB45" s="64"/>
      <c r="BC45" s="64"/>
      <c r="BD45" s="64" t="s">
        <v>2</v>
      </c>
      <c r="BE45" s="64"/>
      <c r="BF45" s="64"/>
      <c r="BG45" s="64"/>
      <c r="BH45" s="64"/>
      <c r="BI45" s="64" t="s">
        <v>1</v>
      </c>
      <c r="BJ45" s="64"/>
      <c r="BK45" s="64"/>
      <c r="BL45" s="64"/>
      <c r="BM45" s="64"/>
      <c r="BN45" s="64" t="s">
        <v>27</v>
      </c>
      <c r="BO45" s="64"/>
      <c r="BP45" s="64"/>
      <c r="BQ45" s="64"/>
    </row>
    <row r="46" spans="1:79" ht="15.95" customHeight="1">
      <c r="A46" s="75">
        <v>1</v>
      </c>
      <c r="B46" s="75"/>
      <c r="C46" s="75">
        <v>2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53">
        <v>3</v>
      </c>
      <c r="AB46" s="54"/>
      <c r="AC46" s="54"/>
      <c r="AD46" s="54"/>
      <c r="AE46" s="55"/>
      <c r="AF46" s="53">
        <v>4</v>
      </c>
      <c r="AG46" s="54"/>
      <c r="AH46" s="54"/>
      <c r="AI46" s="54"/>
      <c r="AJ46" s="55"/>
      <c r="AK46" s="53">
        <v>5</v>
      </c>
      <c r="AL46" s="54"/>
      <c r="AM46" s="54"/>
      <c r="AN46" s="54"/>
      <c r="AO46" s="55"/>
      <c r="AP46" s="53">
        <v>6</v>
      </c>
      <c r="AQ46" s="54"/>
      <c r="AR46" s="54"/>
      <c r="AS46" s="54"/>
      <c r="AT46" s="55"/>
      <c r="AU46" s="53">
        <v>7</v>
      </c>
      <c r="AV46" s="54"/>
      <c r="AW46" s="54"/>
      <c r="AX46" s="54"/>
      <c r="AY46" s="55"/>
      <c r="AZ46" s="53">
        <v>8</v>
      </c>
      <c r="BA46" s="54"/>
      <c r="BB46" s="54"/>
      <c r="BC46" s="55"/>
      <c r="BD46" s="53">
        <v>9</v>
      </c>
      <c r="BE46" s="54"/>
      <c r="BF46" s="54"/>
      <c r="BG46" s="54"/>
      <c r="BH46" s="55"/>
      <c r="BI46" s="75">
        <v>10</v>
      </c>
      <c r="BJ46" s="75"/>
      <c r="BK46" s="75"/>
      <c r="BL46" s="75"/>
      <c r="BM46" s="75"/>
      <c r="BN46" s="75">
        <v>11</v>
      </c>
      <c r="BO46" s="75"/>
      <c r="BP46" s="75"/>
      <c r="BQ46" s="75"/>
    </row>
    <row r="47" spans="1:79" ht="15.75" hidden="1" customHeight="1">
      <c r="A47" s="113" t="s">
        <v>13</v>
      </c>
      <c r="B47" s="113"/>
      <c r="C47" s="83" t="s">
        <v>14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4"/>
      <c r="AA47" s="63" t="s">
        <v>10</v>
      </c>
      <c r="AB47" s="63"/>
      <c r="AC47" s="63"/>
      <c r="AD47" s="63"/>
      <c r="AE47" s="63"/>
      <c r="AF47" s="63" t="s">
        <v>9</v>
      </c>
      <c r="AG47" s="63"/>
      <c r="AH47" s="63"/>
      <c r="AI47" s="63"/>
      <c r="AJ47" s="63"/>
      <c r="AK47" s="85" t="s">
        <v>16</v>
      </c>
      <c r="AL47" s="85"/>
      <c r="AM47" s="85"/>
      <c r="AN47" s="85"/>
      <c r="AO47" s="85"/>
      <c r="AP47" s="63" t="s">
        <v>11</v>
      </c>
      <c r="AQ47" s="63"/>
      <c r="AR47" s="63"/>
      <c r="AS47" s="63"/>
      <c r="AT47" s="63"/>
      <c r="AU47" s="63" t="s">
        <v>12</v>
      </c>
      <c r="AV47" s="63"/>
      <c r="AW47" s="63"/>
      <c r="AX47" s="63"/>
      <c r="AY47" s="63"/>
      <c r="AZ47" s="85" t="s">
        <v>16</v>
      </c>
      <c r="BA47" s="85"/>
      <c r="BB47" s="85"/>
      <c r="BC47" s="85"/>
      <c r="BD47" s="88" t="s">
        <v>31</v>
      </c>
      <c r="BE47" s="88"/>
      <c r="BF47" s="88"/>
      <c r="BG47" s="88"/>
      <c r="BH47" s="88"/>
      <c r="BI47" s="88" t="s">
        <v>31</v>
      </c>
      <c r="BJ47" s="88"/>
      <c r="BK47" s="88"/>
      <c r="BL47" s="88"/>
      <c r="BM47" s="88"/>
      <c r="BN47" s="90" t="s">
        <v>16</v>
      </c>
      <c r="BO47" s="90"/>
      <c r="BP47" s="90"/>
      <c r="BQ47" s="90"/>
      <c r="CA47" s="1" t="s">
        <v>19</v>
      </c>
    </row>
    <row r="48" spans="1:79" ht="25.5" customHeight="1">
      <c r="A48" s="130">
        <v>1</v>
      </c>
      <c r="B48" s="130"/>
      <c r="C48" s="131" t="s">
        <v>88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20"/>
      <c r="AA48" s="74">
        <v>47159003</v>
      </c>
      <c r="AB48" s="74"/>
      <c r="AC48" s="74"/>
      <c r="AD48" s="74"/>
      <c r="AE48" s="74"/>
      <c r="AF48" s="74">
        <v>838061.1</v>
      </c>
      <c r="AG48" s="74"/>
      <c r="AH48" s="74"/>
      <c r="AI48" s="74"/>
      <c r="AJ48" s="74"/>
      <c r="AK48" s="74">
        <f>AA48+AF48</f>
        <v>47997064.100000001</v>
      </c>
      <c r="AL48" s="74"/>
      <c r="AM48" s="74"/>
      <c r="AN48" s="74"/>
      <c r="AO48" s="74"/>
      <c r="AP48" s="74">
        <v>40574288.259999998</v>
      </c>
      <c r="AQ48" s="74"/>
      <c r="AR48" s="74"/>
      <c r="AS48" s="74"/>
      <c r="AT48" s="74"/>
      <c r="AU48" s="74">
        <v>414105.96</v>
      </c>
      <c r="AV48" s="74"/>
      <c r="AW48" s="74"/>
      <c r="AX48" s="74"/>
      <c r="AY48" s="74"/>
      <c r="AZ48" s="74">
        <f>AP48+AU48</f>
        <v>40988394.219999999</v>
      </c>
      <c r="BA48" s="74"/>
      <c r="BB48" s="74"/>
      <c r="BC48" s="74"/>
      <c r="BD48" s="74">
        <f>AP48-AA48</f>
        <v>-6584714.7400000021</v>
      </c>
      <c r="BE48" s="74"/>
      <c r="BF48" s="74"/>
      <c r="BG48" s="74"/>
      <c r="BH48" s="74"/>
      <c r="BI48" s="74">
        <f>AU48-AF48</f>
        <v>-423955.13999999996</v>
      </c>
      <c r="BJ48" s="74"/>
      <c r="BK48" s="74"/>
      <c r="BL48" s="74"/>
      <c r="BM48" s="74"/>
      <c r="BN48" s="74">
        <f>BD48+BI48</f>
        <v>-7008669.8800000018</v>
      </c>
      <c r="BO48" s="74"/>
      <c r="BP48" s="74"/>
      <c r="BQ48" s="74"/>
      <c r="CA48" s="1" t="s">
        <v>20</v>
      </c>
    </row>
    <row r="49" spans="1:79" ht="15" customHeight="1">
      <c r="A49" s="130">
        <v>2</v>
      </c>
      <c r="B49" s="130"/>
      <c r="C49" s="131" t="s">
        <v>87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20"/>
      <c r="AA49" s="74">
        <v>0</v>
      </c>
      <c r="AB49" s="74"/>
      <c r="AC49" s="74"/>
      <c r="AD49" s="74"/>
      <c r="AE49" s="74"/>
      <c r="AF49" s="74">
        <v>29535</v>
      </c>
      <c r="AG49" s="74"/>
      <c r="AH49" s="74"/>
      <c r="AI49" s="74"/>
      <c r="AJ49" s="74"/>
      <c r="AK49" s="74">
        <f>AA49+AF49</f>
        <v>29535</v>
      </c>
      <c r="AL49" s="74"/>
      <c r="AM49" s="74"/>
      <c r="AN49" s="74"/>
      <c r="AO49" s="74"/>
      <c r="AP49" s="74">
        <v>0</v>
      </c>
      <c r="AQ49" s="74"/>
      <c r="AR49" s="74"/>
      <c r="AS49" s="74"/>
      <c r="AT49" s="74"/>
      <c r="AU49" s="74">
        <v>29035</v>
      </c>
      <c r="AV49" s="74"/>
      <c r="AW49" s="74"/>
      <c r="AX49" s="74"/>
      <c r="AY49" s="74"/>
      <c r="AZ49" s="74">
        <f>AP49+AU49</f>
        <v>29035</v>
      </c>
      <c r="BA49" s="74"/>
      <c r="BB49" s="74"/>
      <c r="BC49" s="74"/>
      <c r="BD49" s="74">
        <f>AP49-AA49</f>
        <v>0</v>
      </c>
      <c r="BE49" s="74"/>
      <c r="BF49" s="74"/>
      <c r="BG49" s="74"/>
      <c r="BH49" s="74"/>
      <c r="BI49" s="74">
        <f>AU49-AF49</f>
        <v>-500</v>
      </c>
      <c r="BJ49" s="74"/>
      <c r="BK49" s="74"/>
      <c r="BL49" s="74"/>
      <c r="BM49" s="74"/>
      <c r="BN49" s="74">
        <f>BD49+BI49</f>
        <v>-500</v>
      </c>
      <c r="BO49" s="74"/>
      <c r="BP49" s="74"/>
      <c r="BQ49" s="74"/>
    </row>
    <row r="50" spans="1:79" s="40" customFormat="1" ht="15" customHeight="1">
      <c r="A50" s="143"/>
      <c r="B50" s="143"/>
      <c r="C50" s="144" t="s">
        <v>89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6"/>
      <c r="AA50" s="147">
        <v>47159003</v>
      </c>
      <c r="AB50" s="147"/>
      <c r="AC50" s="147"/>
      <c r="AD50" s="147"/>
      <c r="AE50" s="147"/>
      <c r="AF50" s="147">
        <v>867596.1</v>
      </c>
      <c r="AG50" s="147"/>
      <c r="AH50" s="147"/>
      <c r="AI50" s="147"/>
      <c r="AJ50" s="147"/>
      <c r="AK50" s="147">
        <f>AA50+AF50</f>
        <v>48026599.100000001</v>
      </c>
      <c r="AL50" s="147"/>
      <c r="AM50" s="147"/>
      <c r="AN50" s="147"/>
      <c r="AO50" s="147"/>
      <c r="AP50" s="147">
        <v>40574288.259999998</v>
      </c>
      <c r="AQ50" s="147"/>
      <c r="AR50" s="147"/>
      <c r="AS50" s="147"/>
      <c r="AT50" s="147"/>
      <c r="AU50" s="147">
        <v>443140.96</v>
      </c>
      <c r="AV50" s="147"/>
      <c r="AW50" s="147"/>
      <c r="AX50" s="147"/>
      <c r="AY50" s="147"/>
      <c r="AZ50" s="147">
        <f>AP50+AU50</f>
        <v>41017429.219999999</v>
      </c>
      <c r="BA50" s="147"/>
      <c r="BB50" s="147"/>
      <c r="BC50" s="147"/>
      <c r="BD50" s="147">
        <f>AP50-AA50</f>
        <v>-6584714.7400000021</v>
      </c>
      <c r="BE50" s="147"/>
      <c r="BF50" s="147"/>
      <c r="BG50" s="147"/>
      <c r="BH50" s="147"/>
      <c r="BI50" s="147">
        <f>AU50-AF50</f>
        <v>-424455.13999999996</v>
      </c>
      <c r="BJ50" s="147"/>
      <c r="BK50" s="147"/>
      <c r="BL50" s="147"/>
      <c r="BM50" s="147"/>
      <c r="BN50" s="147">
        <f>BD50+BI50</f>
        <v>-7009169.8800000018</v>
      </c>
      <c r="BO50" s="147"/>
      <c r="BP50" s="147"/>
      <c r="BQ50" s="147"/>
    </row>
    <row r="52" spans="1:79" ht="29.25" customHeight="1">
      <c r="A52" s="59" t="s">
        <v>77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</row>
    <row r="53" spans="1:79" ht="9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</row>
    <row r="54" spans="1:79" ht="15.75" customHeight="1">
      <c r="A54" s="75" t="s">
        <v>3</v>
      </c>
      <c r="B54" s="75"/>
      <c r="C54" s="64" t="s">
        <v>61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</row>
    <row r="55" spans="1:79" ht="15.75">
      <c r="A55" s="75">
        <v>1</v>
      </c>
      <c r="B55" s="75"/>
      <c r="C55" s="121">
        <v>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</row>
    <row r="56" spans="1:79" hidden="1">
      <c r="A56" s="115" t="s">
        <v>13</v>
      </c>
      <c r="B56" s="116"/>
      <c r="C56" s="122" t="s">
        <v>14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4"/>
      <c r="CA56" s="1" t="s">
        <v>71</v>
      </c>
    </row>
    <row r="57" spans="1:79" ht="25.5" customHeight="1">
      <c r="A57" s="115">
        <v>1</v>
      </c>
      <c r="B57" s="116"/>
      <c r="C57" s="118" t="s">
        <v>90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20"/>
      <c r="CA57" s="1" t="s">
        <v>62</v>
      </c>
    </row>
    <row r="58" spans="1:79" ht="14.25" customHeight="1">
      <c r="A58" s="115">
        <v>2</v>
      </c>
      <c r="B58" s="116"/>
      <c r="C58" s="118" t="s">
        <v>91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20"/>
    </row>
    <row r="60" spans="1:79" ht="15.75" customHeight="1">
      <c r="A60" s="59" t="s">
        <v>43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</row>
    <row r="61" spans="1:79" ht="15" customHeight="1">
      <c r="A61" s="117" t="s">
        <v>154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</row>
    <row r="62" spans="1:79" ht="28.5" customHeight="1">
      <c r="A62" s="60" t="s">
        <v>3</v>
      </c>
      <c r="B62" s="62"/>
      <c r="C62" s="64" t="s">
        <v>28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 t="s">
        <v>25</v>
      </c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 t="s">
        <v>45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 t="s">
        <v>0</v>
      </c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2"/>
      <c r="BP62" s="2"/>
      <c r="BQ62" s="2"/>
    </row>
    <row r="63" spans="1:79" ht="29.1" customHeight="1">
      <c r="A63" s="109"/>
      <c r="B63" s="111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 t="s">
        <v>2</v>
      </c>
      <c r="T63" s="64"/>
      <c r="U63" s="64"/>
      <c r="V63" s="64"/>
      <c r="W63" s="64"/>
      <c r="X63" s="64" t="s">
        <v>1</v>
      </c>
      <c r="Y63" s="64"/>
      <c r="Z63" s="64"/>
      <c r="AA63" s="64"/>
      <c r="AB63" s="64"/>
      <c r="AC63" s="64" t="s">
        <v>26</v>
      </c>
      <c r="AD63" s="64"/>
      <c r="AE63" s="64"/>
      <c r="AF63" s="64"/>
      <c r="AG63" s="64"/>
      <c r="AH63" s="64"/>
      <c r="AI63" s="64" t="s">
        <v>2</v>
      </c>
      <c r="AJ63" s="64"/>
      <c r="AK63" s="64"/>
      <c r="AL63" s="64"/>
      <c r="AM63" s="64"/>
      <c r="AN63" s="64" t="s">
        <v>1</v>
      </c>
      <c r="AO63" s="64"/>
      <c r="AP63" s="64"/>
      <c r="AQ63" s="64"/>
      <c r="AR63" s="64"/>
      <c r="AS63" s="64" t="s">
        <v>26</v>
      </c>
      <c r="AT63" s="64"/>
      <c r="AU63" s="64"/>
      <c r="AV63" s="64"/>
      <c r="AW63" s="64"/>
      <c r="AX63" s="64"/>
      <c r="AY63" s="65" t="s">
        <v>2</v>
      </c>
      <c r="AZ63" s="66"/>
      <c r="BA63" s="66"/>
      <c r="BB63" s="66"/>
      <c r="BC63" s="67"/>
      <c r="BD63" s="65" t="s">
        <v>1</v>
      </c>
      <c r="BE63" s="66"/>
      <c r="BF63" s="66"/>
      <c r="BG63" s="66"/>
      <c r="BH63" s="67"/>
      <c r="BI63" s="64" t="s">
        <v>26</v>
      </c>
      <c r="BJ63" s="64"/>
      <c r="BK63" s="64"/>
      <c r="BL63" s="64"/>
      <c r="BM63" s="64"/>
      <c r="BN63" s="64"/>
      <c r="BO63" s="2"/>
      <c r="BP63" s="2"/>
      <c r="BQ63" s="2"/>
    </row>
    <row r="64" spans="1:79" ht="15.95" customHeight="1">
      <c r="A64" s="64">
        <v>1</v>
      </c>
      <c r="B64" s="64"/>
      <c r="C64" s="64">
        <v>2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>
        <v>3</v>
      </c>
      <c r="T64" s="64"/>
      <c r="U64" s="64"/>
      <c r="V64" s="64"/>
      <c r="W64" s="64"/>
      <c r="X64" s="64">
        <v>4</v>
      </c>
      <c r="Y64" s="64"/>
      <c r="Z64" s="64"/>
      <c r="AA64" s="64"/>
      <c r="AB64" s="64"/>
      <c r="AC64" s="64">
        <v>5</v>
      </c>
      <c r="AD64" s="64"/>
      <c r="AE64" s="64"/>
      <c r="AF64" s="64"/>
      <c r="AG64" s="64"/>
      <c r="AH64" s="64"/>
      <c r="AI64" s="64">
        <v>6</v>
      </c>
      <c r="AJ64" s="64"/>
      <c r="AK64" s="64"/>
      <c r="AL64" s="64"/>
      <c r="AM64" s="64"/>
      <c r="AN64" s="64">
        <v>7</v>
      </c>
      <c r="AO64" s="64"/>
      <c r="AP64" s="64"/>
      <c r="AQ64" s="64"/>
      <c r="AR64" s="64"/>
      <c r="AS64" s="64">
        <v>8</v>
      </c>
      <c r="AT64" s="64"/>
      <c r="AU64" s="64"/>
      <c r="AV64" s="64"/>
      <c r="AW64" s="64"/>
      <c r="AX64" s="64"/>
      <c r="AY64" s="64">
        <v>9</v>
      </c>
      <c r="AZ64" s="64"/>
      <c r="BA64" s="64"/>
      <c r="BB64" s="64"/>
      <c r="BC64" s="64"/>
      <c r="BD64" s="64">
        <v>10</v>
      </c>
      <c r="BE64" s="64"/>
      <c r="BF64" s="64"/>
      <c r="BG64" s="64"/>
      <c r="BH64" s="64"/>
      <c r="BI64" s="65">
        <v>11</v>
      </c>
      <c r="BJ64" s="66"/>
      <c r="BK64" s="66"/>
      <c r="BL64" s="66"/>
      <c r="BM64" s="66"/>
      <c r="BN64" s="67"/>
      <c r="BO64" s="6"/>
      <c r="BP64" s="6"/>
      <c r="BQ64" s="6"/>
    </row>
    <row r="65" spans="1:79" ht="18" hidden="1" customHeight="1">
      <c r="A65" s="113" t="s">
        <v>13</v>
      </c>
      <c r="B65" s="113"/>
      <c r="C65" s="125" t="s">
        <v>14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63" t="s">
        <v>10</v>
      </c>
      <c r="T65" s="63"/>
      <c r="U65" s="63"/>
      <c r="V65" s="63"/>
      <c r="W65" s="63"/>
      <c r="X65" s="63" t="s">
        <v>9</v>
      </c>
      <c r="Y65" s="63"/>
      <c r="Z65" s="63"/>
      <c r="AA65" s="63"/>
      <c r="AB65" s="63"/>
      <c r="AC65" s="85" t="s">
        <v>16</v>
      </c>
      <c r="AD65" s="90"/>
      <c r="AE65" s="90"/>
      <c r="AF65" s="90"/>
      <c r="AG65" s="90"/>
      <c r="AH65" s="90"/>
      <c r="AI65" s="63" t="s">
        <v>11</v>
      </c>
      <c r="AJ65" s="63"/>
      <c r="AK65" s="63"/>
      <c r="AL65" s="63"/>
      <c r="AM65" s="63"/>
      <c r="AN65" s="63" t="s">
        <v>12</v>
      </c>
      <c r="AO65" s="63"/>
      <c r="AP65" s="63"/>
      <c r="AQ65" s="63"/>
      <c r="AR65" s="63"/>
      <c r="AS65" s="85" t="s">
        <v>16</v>
      </c>
      <c r="AT65" s="90"/>
      <c r="AU65" s="90"/>
      <c r="AV65" s="90"/>
      <c r="AW65" s="90"/>
      <c r="AX65" s="90"/>
      <c r="AY65" s="140" t="s">
        <v>17</v>
      </c>
      <c r="AZ65" s="141"/>
      <c r="BA65" s="141"/>
      <c r="BB65" s="141"/>
      <c r="BC65" s="142"/>
      <c r="BD65" s="140" t="s">
        <v>17</v>
      </c>
      <c r="BE65" s="141"/>
      <c r="BF65" s="141"/>
      <c r="BG65" s="141"/>
      <c r="BH65" s="142"/>
      <c r="BI65" s="90" t="s">
        <v>16</v>
      </c>
      <c r="BJ65" s="90"/>
      <c r="BK65" s="90"/>
      <c r="BL65" s="90"/>
      <c r="BM65" s="90"/>
      <c r="BN65" s="90"/>
      <c r="BO65" s="7"/>
      <c r="BP65" s="7"/>
      <c r="BQ65" s="7"/>
      <c r="CA65" s="1" t="s">
        <v>21</v>
      </c>
    </row>
    <row r="66" spans="1:79" ht="38.25" customHeight="1">
      <c r="A66" s="113">
        <v>1</v>
      </c>
      <c r="B66" s="113"/>
      <c r="C66" s="136" t="s">
        <v>92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8"/>
      <c r="S66" s="135">
        <v>788200</v>
      </c>
      <c r="T66" s="135"/>
      <c r="U66" s="135"/>
      <c r="V66" s="135"/>
      <c r="W66" s="135"/>
      <c r="X66" s="135">
        <v>0</v>
      </c>
      <c r="Y66" s="135"/>
      <c r="Z66" s="135"/>
      <c r="AA66" s="135"/>
      <c r="AB66" s="135"/>
      <c r="AC66" s="135">
        <f>S66+X66</f>
        <v>788200</v>
      </c>
      <c r="AD66" s="135"/>
      <c r="AE66" s="135"/>
      <c r="AF66" s="135"/>
      <c r="AG66" s="135"/>
      <c r="AH66" s="135"/>
      <c r="AI66" s="135">
        <v>496854.4</v>
      </c>
      <c r="AJ66" s="135"/>
      <c r="AK66" s="135"/>
      <c r="AL66" s="135"/>
      <c r="AM66" s="135"/>
      <c r="AN66" s="135">
        <v>0</v>
      </c>
      <c r="AO66" s="135"/>
      <c r="AP66" s="135"/>
      <c r="AQ66" s="135"/>
      <c r="AR66" s="135"/>
      <c r="AS66" s="135">
        <f>AI66+AN66</f>
        <v>496854.4</v>
      </c>
      <c r="AT66" s="135"/>
      <c r="AU66" s="135"/>
      <c r="AV66" s="135"/>
      <c r="AW66" s="135"/>
      <c r="AX66" s="135"/>
      <c r="AY66" s="135">
        <f>AI66-S66</f>
        <v>-291345.59999999998</v>
      </c>
      <c r="AZ66" s="135"/>
      <c r="BA66" s="135"/>
      <c r="BB66" s="135"/>
      <c r="BC66" s="135"/>
      <c r="BD66" s="139">
        <f>AN66-X66</f>
        <v>0</v>
      </c>
      <c r="BE66" s="139"/>
      <c r="BF66" s="139"/>
      <c r="BG66" s="139"/>
      <c r="BH66" s="139"/>
      <c r="BI66" s="139">
        <f>AY66+BD66</f>
        <v>-291345.59999999998</v>
      </c>
      <c r="BJ66" s="139"/>
      <c r="BK66" s="139"/>
      <c r="BL66" s="139"/>
      <c r="BM66" s="139"/>
      <c r="BN66" s="139"/>
      <c r="BO66" s="8"/>
      <c r="BP66" s="8"/>
      <c r="BQ66" s="8"/>
      <c r="CA66" s="1" t="s">
        <v>22</v>
      </c>
    </row>
    <row r="67" spans="1:79" s="40" customFormat="1" ht="15" customHeight="1">
      <c r="A67" s="101"/>
      <c r="B67" s="101"/>
      <c r="C67" s="149" t="s">
        <v>93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1"/>
      <c r="S67" s="49">
        <v>788200</v>
      </c>
      <c r="T67" s="49"/>
      <c r="U67" s="49"/>
      <c r="V67" s="49"/>
      <c r="W67" s="49"/>
      <c r="X67" s="49">
        <v>0</v>
      </c>
      <c r="Y67" s="49"/>
      <c r="Z67" s="49"/>
      <c r="AA67" s="49"/>
      <c r="AB67" s="49"/>
      <c r="AC67" s="49">
        <f>S67+X67</f>
        <v>788200</v>
      </c>
      <c r="AD67" s="49"/>
      <c r="AE67" s="49"/>
      <c r="AF67" s="49"/>
      <c r="AG67" s="49"/>
      <c r="AH67" s="49"/>
      <c r="AI67" s="49">
        <v>496854.4</v>
      </c>
      <c r="AJ67" s="49"/>
      <c r="AK67" s="49"/>
      <c r="AL67" s="49"/>
      <c r="AM67" s="49"/>
      <c r="AN67" s="49">
        <v>0</v>
      </c>
      <c r="AO67" s="49"/>
      <c r="AP67" s="49"/>
      <c r="AQ67" s="49"/>
      <c r="AR67" s="49"/>
      <c r="AS67" s="49">
        <f>AI67+AN67</f>
        <v>496854.4</v>
      </c>
      <c r="AT67" s="49"/>
      <c r="AU67" s="49"/>
      <c r="AV67" s="49"/>
      <c r="AW67" s="49"/>
      <c r="AX67" s="49"/>
      <c r="AY67" s="49">
        <f>AI67-S67</f>
        <v>-291345.59999999998</v>
      </c>
      <c r="AZ67" s="49"/>
      <c r="BA67" s="49"/>
      <c r="BB67" s="49"/>
      <c r="BC67" s="49"/>
      <c r="BD67" s="148">
        <f>AN67-X67</f>
        <v>0</v>
      </c>
      <c r="BE67" s="148"/>
      <c r="BF67" s="148"/>
      <c r="BG67" s="148"/>
      <c r="BH67" s="148"/>
      <c r="BI67" s="148">
        <f>AY67+BD67</f>
        <v>-291345.59999999998</v>
      </c>
      <c r="BJ67" s="148"/>
      <c r="BK67" s="148"/>
      <c r="BL67" s="148"/>
      <c r="BM67" s="148"/>
      <c r="BN67" s="148"/>
      <c r="BO67" s="41"/>
      <c r="BP67" s="41"/>
      <c r="BQ67" s="41"/>
    </row>
    <row r="69" spans="1:79" ht="15.75" customHeight="1">
      <c r="A69" s="59" t="s">
        <v>44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</row>
    <row r="70" spans="1:79" ht="15.75" customHeight="1">
      <c r="A70" s="59" t="s">
        <v>63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</row>
    <row r="71" spans="1:79" ht="8.25" customHeight="1"/>
    <row r="72" spans="1:79" ht="45" customHeight="1">
      <c r="A72" s="60" t="s">
        <v>3</v>
      </c>
      <c r="B72" s="62"/>
      <c r="C72" s="60" t="s">
        <v>6</v>
      </c>
      <c r="D72" s="61"/>
      <c r="E72" s="61"/>
      <c r="F72" s="61"/>
      <c r="G72" s="61"/>
      <c r="H72" s="61"/>
      <c r="I72" s="62"/>
      <c r="J72" s="60" t="s">
        <v>5</v>
      </c>
      <c r="K72" s="61"/>
      <c r="L72" s="61"/>
      <c r="M72" s="61"/>
      <c r="N72" s="62"/>
      <c r="O72" s="60" t="s">
        <v>4</v>
      </c>
      <c r="P72" s="61"/>
      <c r="Q72" s="61"/>
      <c r="R72" s="61"/>
      <c r="S72" s="61"/>
      <c r="T72" s="61"/>
      <c r="U72" s="61"/>
      <c r="V72" s="61"/>
      <c r="W72" s="61"/>
      <c r="X72" s="62"/>
      <c r="Y72" s="64" t="s">
        <v>25</v>
      </c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 t="s">
        <v>46</v>
      </c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89" t="s">
        <v>0</v>
      </c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10"/>
      <c r="BS72" s="10"/>
      <c r="BT72" s="10"/>
      <c r="BU72" s="10"/>
      <c r="BV72" s="10"/>
      <c r="BW72" s="10"/>
      <c r="BX72" s="10"/>
      <c r="BY72" s="10"/>
      <c r="BZ72" s="9"/>
    </row>
    <row r="73" spans="1:79" ht="32.25" customHeight="1">
      <c r="A73" s="109"/>
      <c r="B73" s="111"/>
      <c r="C73" s="109"/>
      <c r="D73" s="110"/>
      <c r="E73" s="110"/>
      <c r="F73" s="110"/>
      <c r="G73" s="110"/>
      <c r="H73" s="110"/>
      <c r="I73" s="111"/>
      <c r="J73" s="109"/>
      <c r="K73" s="110"/>
      <c r="L73" s="110"/>
      <c r="M73" s="110"/>
      <c r="N73" s="111"/>
      <c r="O73" s="109"/>
      <c r="P73" s="110"/>
      <c r="Q73" s="110"/>
      <c r="R73" s="110"/>
      <c r="S73" s="110"/>
      <c r="T73" s="110"/>
      <c r="U73" s="110"/>
      <c r="V73" s="110"/>
      <c r="W73" s="110"/>
      <c r="X73" s="111"/>
      <c r="Y73" s="65" t="s">
        <v>2</v>
      </c>
      <c r="Z73" s="66"/>
      <c r="AA73" s="66"/>
      <c r="AB73" s="66"/>
      <c r="AC73" s="67"/>
      <c r="AD73" s="65" t="s">
        <v>1</v>
      </c>
      <c r="AE73" s="66"/>
      <c r="AF73" s="66"/>
      <c r="AG73" s="66"/>
      <c r="AH73" s="67"/>
      <c r="AI73" s="64" t="s">
        <v>26</v>
      </c>
      <c r="AJ73" s="64"/>
      <c r="AK73" s="64"/>
      <c r="AL73" s="64"/>
      <c r="AM73" s="64"/>
      <c r="AN73" s="64" t="s">
        <v>2</v>
      </c>
      <c r="AO73" s="64"/>
      <c r="AP73" s="64"/>
      <c r="AQ73" s="64"/>
      <c r="AR73" s="64"/>
      <c r="AS73" s="64" t="s">
        <v>1</v>
      </c>
      <c r="AT73" s="64"/>
      <c r="AU73" s="64"/>
      <c r="AV73" s="64"/>
      <c r="AW73" s="64"/>
      <c r="AX73" s="64" t="s">
        <v>26</v>
      </c>
      <c r="AY73" s="64"/>
      <c r="AZ73" s="64"/>
      <c r="BA73" s="64"/>
      <c r="BB73" s="64"/>
      <c r="BC73" s="64" t="s">
        <v>2</v>
      </c>
      <c r="BD73" s="64"/>
      <c r="BE73" s="64"/>
      <c r="BF73" s="64"/>
      <c r="BG73" s="64"/>
      <c r="BH73" s="64" t="s">
        <v>1</v>
      </c>
      <c r="BI73" s="64"/>
      <c r="BJ73" s="64"/>
      <c r="BK73" s="64"/>
      <c r="BL73" s="64"/>
      <c r="BM73" s="64" t="s">
        <v>26</v>
      </c>
      <c r="BN73" s="64"/>
      <c r="BO73" s="64"/>
      <c r="BP73" s="64"/>
      <c r="BQ73" s="64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5.95" customHeight="1">
      <c r="A74" s="64">
        <v>1</v>
      </c>
      <c r="B74" s="64"/>
      <c r="C74" s="64">
        <v>2</v>
      </c>
      <c r="D74" s="64"/>
      <c r="E74" s="64"/>
      <c r="F74" s="64"/>
      <c r="G74" s="64"/>
      <c r="H74" s="64"/>
      <c r="I74" s="64"/>
      <c r="J74" s="64">
        <v>3</v>
      </c>
      <c r="K74" s="64"/>
      <c r="L74" s="64"/>
      <c r="M74" s="64"/>
      <c r="N74" s="64"/>
      <c r="O74" s="64">
        <v>4</v>
      </c>
      <c r="P74" s="64"/>
      <c r="Q74" s="64"/>
      <c r="R74" s="64"/>
      <c r="S74" s="64"/>
      <c r="T74" s="64"/>
      <c r="U74" s="64"/>
      <c r="V74" s="64"/>
      <c r="W74" s="64"/>
      <c r="X74" s="64"/>
      <c r="Y74" s="64">
        <v>5</v>
      </c>
      <c r="Z74" s="64"/>
      <c r="AA74" s="64"/>
      <c r="AB74" s="64"/>
      <c r="AC74" s="64"/>
      <c r="AD74" s="64">
        <v>6</v>
      </c>
      <c r="AE74" s="64"/>
      <c r="AF74" s="64"/>
      <c r="AG74" s="64"/>
      <c r="AH74" s="64"/>
      <c r="AI74" s="64">
        <v>7</v>
      </c>
      <c r="AJ74" s="64"/>
      <c r="AK74" s="64"/>
      <c r="AL74" s="64"/>
      <c r="AM74" s="64"/>
      <c r="AN74" s="65">
        <v>8</v>
      </c>
      <c r="AO74" s="66"/>
      <c r="AP74" s="66"/>
      <c r="AQ74" s="66"/>
      <c r="AR74" s="67"/>
      <c r="AS74" s="65">
        <v>9</v>
      </c>
      <c r="AT74" s="66"/>
      <c r="AU74" s="66"/>
      <c r="AV74" s="66"/>
      <c r="AW74" s="67"/>
      <c r="AX74" s="65">
        <v>10</v>
      </c>
      <c r="AY74" s="66"/>
      <c r="AZ74" s="66"/>
      <c r="BA74" s="66"/>
      <c r="BB74" s="67"/>
      <c r="BC74" s="65">
        <v>11</v>
      </c>
      <c r="BD74" s="66"/>
      <c r="BE74" s="66"/>
      <c r="BF74" s="66"/>
      <c r="BG74" s="67"/>
      <c r="BH74" s="65">
        <v>12</v>
      </c>
      <c r="BI74" s="66"/>
      <c r="BJ74" s="66"/>
      <c r="BK74" s="66"/>
      <c r="BL74" s="67"/>
      <c r="BM74" s="65">
        <v>13</v>
      </c>
      <c r="BN74" s="66"/>
      <c r="BO74" s="66"/>
      <c r="BP74" s="66"/>
      <c r="BQ74" s="67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2.75" hidden="1" customHeight="1">
      <c r="A75" s="113" t="s">
        <v>36</v>
      </c>
      <c r="B75" s="113"/>
      <c r="C75" s="56" t="s">
        <v>14</v>
      </c>
      <c r="D75" s="57"/>
      <c r="E75" s="57"/>
      <c r="F75" s="57"/>
      <c r="G75" s="57"/>
      <c r="H75" s="57"/>
      <c r="I75" s="58"/>
      <c r="J75" s="113" t="s">
        <v>15</v>
      </c>
      <c r="K75" s="113"/>
      <c r="L75" s="113"/>
      <c r="M75" s="113"/>
      <c r="N75" s="113"/>
      <c r="O75" s="125" t="s">
        <v>37</v>
      </c>
      <c r="P75" s="125"/>
      <c r="Q75" s="125"/>
      <c r="R75" s="125"/>
      <c r="S75" s="125"/>
      <c r="T75" s="125"/>
      <c r="U75" s="125"/>
      <c r="V75" s="125"/>
      <c r="W75" s="125"/>
      <c r="X75" s="56"/>
      <c r="Y75" s="63" t="s">
        <v>10</v>
      </c>
      <c r="Z75" s="63"/>
      <c r="AA75" s="63"/>
      <c r="AB75" s="63"/>
      <c r="AC75" s="63"/>
      <c r="AD75" s="63" t="s">
        <v>29</v>
      </c>
      <c r="AE75" s="63"/>
      <c r="AF75" s="63"/>
      <c r="AG75" s="63"/>
      <c r="AH75" s="63"/>
      <c r="AI75" s="63" t="s">
        <v>79</v>
      </c>
      <c r="AJ75" s="63"/>
      <c r="AK75" s="63"/>
      <c r="AL75" s="63"/>
      <c r="AM75" s="63"/>
      <c r="AN75" s="63" t="s">
        <v>30</v>
      </c>
      <c r="AO75" s="63"/>
      <c r="AP75" s="63"/>
      <c r="AQ75" s="63"/>
      <c r="AR75" s="63"/>
      <c r="AS75" s="63" t="s">
        <v>11</v>
      </c>
      <c r="AT75" s="63"/>
      <c r="AU75" s="63"/>
      <c r="AV75" s="63"/>
      <c r="AW75" s="63"/>
      <c r="AX75" s="63" t="s">
        <v>80</v>
      </c>
      <c r="AY75" s="63"/>
      <c r="AZ75" s="63"/>
      <c r="BA75" s="63"/>
      <c r="BB75" s="63"/>
      <c r="BC75" s="63" t="s">
        <v>32</v>
      </c>
      <c r="BD75" s="63"/>
      <c r="BE75" s="63"/>
      <c r="BF75" s="63"/>
      <c r="BG75" s="63"/>
      <c r="BH75" s="63" t="s">
        <v>32</v>
      </c>
      <c r="BI75" s="63"/>
      <c r="BJ75" s="63"/>
      <c r="BK75" s="63"/>
      <c r="BL75" s="63"/>
      <c r="BM75" s="82" t="s">
        <v>16</v>
      </c>
      <c r="BN75" s="82"/>
      <c r="BO75" s="82"/>
      <c r="BP75" s="82"/>
      <c r="BQ75" s="82"/>
      <c r="BR75" s="12"/>
      <c r="BS75" s="12"/>
      <c r="BT75" s="9"/>
      <c r="BU75" s="9"/>
      <c r="BV75" s="9"/>
      <c r="BW75" s="9"/>
      <c r="BX75" s="9"/>
      <c r="BY75" s="9"/>
      <c r="BZ75" s="9"/>
      <c r="CA75" s="1" t="s">
        <v>23</v>
      </c>
    </row>
    <row r="76" spans="1:79" s="40" customFormat="1" ht="15.75" hidden="1">
      <c r="A76" s="101">
        <v>0</v>
      </c>
      <c r="B76" s="101"/>
      <c r="C76" s="114" t="s">
        <v>94</v>
      </c>
      <c r="D76" s="114"/>
      <c r="E76" s="114"/>
      <c r="F76" s="114"/>
      <c r="G76" s="114"/>
      <c r="H76" s="114"/>
      <c r="I76" s="114"/>
      <c r="J76" s="114" t="s">
        <v>95</v>
      </c>
      <c r="K76" s="114"/>
      <c r="L76" s="114"/>
      <c r="M76" s="114"/>
      <c r="N76" s="114"/>
      <c r="O76" s="114" t="s">
        <v>95</v>
      </c>
      <c r="P76" s="114"/>
      <c r="Q76" s="114"/>
      <c r="R76" s="114"/>
      <c r="S76" s="114"/>
      <c r="T76" s="114"/>
      <c r="U76" s="114"/>
      <c r="V76" s="114"/>
      <c r="W76" s="114"/>
      <c r="X76" s="114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2"/>
      <c r="BS76" s="42"/>
      <c r="BT76" s="42"/>
      <c r="BU76" s="42"/>
      <c r="BV76" s="42"/>
      <c r="BW76" s="42"/>
      <c r="BX76" s="42"/>
      <c r="BY76" s="42"/>
      <c r="BZ76" s="43"/>
      <c r="CA76" s="40" t="s">
        <v>24</v>
      </c>
    </row>
    <row r="77" spans="1:79" ht="25.5" customHeight="1">
      <c r="A77" s="113">
        <v>0</v>
      </c>
      <c r="B77" s="113"/>
      <c r="C77" s="152" t="s">
        <v>96</v>
      </c>
      <c r="D77" s="154"/>
      <c r="E77" s="154"/>
      <c r="F77" s="154"/>
      <c r="G77" s="154"/>
      <c r="H77" s="154"/>
      <c r="I77" s="155"/>
      <c r="J77" s="153" t="s">
        <v>97</v>
      </c>
      <c r="K77" s="153"/>
      <c r="L77" s="153"/>
      <c r="M77" s="153"/>
      <c r="N77" s="153"/>
      <c r="O77" s="152" t="s">
        <v>98</v>
      </c>
      <c r="P77" s="154"/>
      <c r="Q77" s="154"/>
      <c r="R77" s="154"/>
      <c r="S77" s="154"/>
      <c r="T77" s="154"/>
      <c r="U77" s="154"/>
      <c r="V77" s="154"/>
      <c r="W77" s="154"/>
      <c r="X77" s="155"/>
      <c r="Y77" s="135">
        <v>9</v>
      </c>
      <c r="Z77" s="135"/>
      <c r="AA77" s="135"/>
      <c r="AB77" s="135"/>
      <c r="AC77" s="135"/>
      <c r="AD77" s="135">
        <v>0</v>
      </c>
      <c r="AE77" s="135"/>
      <c r="AF77" s="135"/>
      <c r="AG77" s="135"/>
      <c r="AH77" s="135"/>
      <c r="AI77" s="135">
        <v>9</v>
      </c>
      <c r="AJ77" s="135"/>
      <c r="AK77" s="135"/>
      <c r="AL77" s="135"/>
      <c r="AM77" s="135"/>
      <c r="AN77" s="135">
        <v>9</v>
      </c>
      <c r="AO77" s="135"/>
      <c r="AP77" s="135"/>
      <c r="AQ77" s="135"/>
      <c r="AR77" s="135"/>
      <c r="AS77" s="135">
        <v>0</v>
      </c>
      <c r="AT77" s="135"/>
      <c r="AU77" s="135"/>
      <c r="AV77" s="135"/>
      <c r="AW77" s="135"/>
      <c r="AX77" s="135">
        <v>9</v>
      </c>
      <c r="AY77" s="135"/>
      <c r="AZ77" s="135"/>
      <c r="BA77" s="135"/>
      <c r="BB77" s="135"/>
      <c r="BC77" s="135">
        <f t="shared" ref="BC77:BC101" si="0">AN77-Y77</f>
        <v>0</v>
      </c>
      <c r="BD77" s="135"/>
      <c r="BE77" s="135"/>
      <c r="BF77" s="135"/>
      <c r="BG77" s="135"/>
      <c r="BH77" s="135">
        <f t="shared" ref="BH77:BH101" si="1">AS77-AD77</f>
        <v>0</v>
      </c>
      <c r="BI77" s="135"/>
      <c r="BJ77" s="135"/>
      <c r="BK77" s="135"/>
      <c r="BL77" s="135"/>
      <c r="BM77" s="135">
        <v>0</v>
      </c>
      <c r="BN77" s="135"/>
      <c r="BO77" s="135"/>
      <c r="BP77" s="135"/>
      <c r="BQ77" s="135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>
      <c r="A78" s="113">
        <v>0</v>
      </c>
      <c r="B78" s="113"/>
      <c r="C78" s="152" t="s">
        <v>99</v>
      </c>
      <c r="D78" s="119"/>
      <c r="E78" s="119"/>
      <c r="F78" s="119"/>
      <c r="G78" s="119"/>
      <c r="H78" s="119"/>
      <c r="I78" s="120"/>
      <c r="J78" s="153" t="s">
        <v>97</v>
      </c>
      <c r="K78" s="153"/>
      <c r="L78" s="153"/>
      <c r="M78" s="153"/>
      <c r="N78" s="153"/>
      <c r="O78" s="152" t="s">
        <v>98</v>
      </c>
      <c r="P78" s="119"/>
      <c r="Q78" s="119"/>
      <c r="R78" s="119"/>
      <c r="S78" s="119"/>
      <c r="T78" s="119"/>
      <c r="U78" s="119"/>
      <c r="V78" s="119"/>
      <c r="W78" s="119"/>
      <c r="X78" s="120"/>
      <c r="Y78" s="135">
        <v>2</v>
      </c>
      <c r="Z78" s="135"/>
      <c r="AA78" s="135"/>
      <c r="AB78" s="135"/>
      <c r="AC78" s="135"/>
      <c r="AD78" s="135">
        <v>0</v>
      </c>
      <c r="AE78" s="135"/>
      <c r="AF78" s="135"/>
      <c r="AG78" s="135"/>
      <c r="AH78" s="135"/>
      <c r="AI78" s="135">
        <v>2</v>
      </c>
      <c r="AJ78" s="135"/>
      <c r="AK78" s="135"/>
      <c r="AL78" s="135"/>
      <c r="AM78" s="135"/>
      <c r="AN78" s="135">
        <v>0</v>
      </c>
      <c r="AO78" s="135"/>
      <c r="AP78" s="135"/>
      <c r="AQ78" s="135"/>
      <c r="AR78" s="135"/>
      <c r="AS78" s="135">
        <v>0</v>
      </c>
      <c r="AT78" s="135"/>
      <c r="AU78" s="135"/>
      <c r="AV78" s="135"/>
      <c r="AW78" s="135"/>
      <c r="AX78" s="135">
        <v>0</v>
      </c>
      <c r="AY78" s="135"/>
      <c r="AZ78" s="135"/>
      <c r="BA78" s="135"/>
      <c r="BB78" s="135"/>
      <c r="BC78" s="135">
        <f t="shared" si="0"/>
        <v>-2</v>
      </c>
      <c r="BD78" s="135"/>
      <c r="BE78" s="135"/>
      <c r="BF78" s="135"/>
      <c r="BG78" s="135"/>
      <c r="BH78" s="135">
        <f t="shared" si="1"/>
        <v>0</v>
      </c>
      <c r="BI78" s="135"/>
      <c r="BJ78" s="135"/>
      <c r="BK78" s="135"/>
      <c r="BL78" s="135"/>
      <c r="BM78" s="135">
        <v>-2</v>
      </c>
      <c r="BN78" s="135"/>
      <c r="BO78" s="135"/>
      <c r="BP78" s="135"/>
      <c r="BQ78" s="135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5.5" customHeight="1">
      <c r="A79" s="113">
        <v>0</v>
      </c>
      <c r="B79" s="113"/>
      <c r="C79" s="152" t="s">
        <v>100</v>
      </c>
      <c r="D79" s="119"/>
      <c r="E79" s="119"/>
      <c r="F79" s="119"/>
      <c r="G79" s="119"/>
      <c r="H79" s="119"/>
      <c r="I79" s="120"/>
      <c r="J79" s="153" t="s">
        <v>97</v>
      </c>
      <c r="K79" s="153"/>
      <c r="L79" s="153"/>
      <c r="M79" s="153"/>
      <c r="N79" s="153"/>
      <c r="O79" s="152" t="s">
        <v>98</v>
      </c>
      <c r="P79" s="119"/>
      <c r="Q79" s="119"/>
      <c r="R79" s="119"/>
      <c r="S79" s="119"/>
      <c r="T79" s="119"/>
      <c r="U79" s="119"/>
      <c r="V79" s="119"/>
      <c r="W79" s="119"/>
      <c r="X79" s="120"/>
      <c r="Y79" s="135">
        <v>1</v>
      </c>
      <c r="Z79" s="135"/>
      <c r="AA79" s="135"/>
      <c r="AB79" s="135"/>
      <c r="AC79" s="135"/>
      <c r="AD79" s="135">
        <v>0</v>
      </c>
      <c r="AE79" s="135"/>
      <c r="AF79" s="135"/>
      <c r="AG79" s="135"/>
      <c r="AH79" s="135"/>
      <c r="AI79" s="135">
        <v>1</v>
      </c>
      <c r="AJ79" s="135"/>
      <c r="AK79" s="135"/>
      <c r="AL79" s="135"/>
      <c r="AM79" s="135"/>
      <c r="AN79" s="135">
        <v>2</v>
      </c>
      <c r="AO79" s="135"/>
      <c r="AP79" s="135"/>
      <c r="AQ79" s="135"/>
      <c r="AR79" s="135"/>
      <c r="AS79" s="135">
        <v>0</v>
      </c>
      <c r="AT79" s="135"/>
      <c r="AU79" s="135"/>
      <c r="AV79" s="135"/>
      <c r="AW79" s="135"/>
      <c r="AX79" s="135">
        <v>2</v>
      </c>
      <c r="AY79" s="135"/>
      <c r="AZ79" s="135"/>
      <c r="BA79" s="135"/>
      <c r="BB79" s="135"/>
      <c r="BC79" s="135">
        <f t="shared" si="0"/>
        <v>1</v>
      </c>
      <c r="BD79" s="135"/>
      <c r="BE79" s="135"/>
      <c r="BF79" s="135"/>
      <c r="BG79" s="135"/>
      <c r="BH79" s="135">
        <f t="shared" si="1"/>
        <v>0</v>
      </c>
      <c r="BI79" s="135"/>
      <c r="BJ79" s="135"/>
      <c r="BK79" s="135"/>
      <c r="BL79" s="135"/>
      <c r="BM79" s="135">
        <v>1</v>
      </c>
      <c r="BN79" s="135"/>
      <c r="BO79" s="135"/>
      <c r="BP79" s="135"/>
      <c r="BQ79" s="135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25.5" customHeight="1">
      <c r="A80" s="113">
        <v>0</v>
      </c>
      <c r="B80" s="113"/>
      <c r="C80" s="152" t="s">
        <v>101</v>
      </c>
      <c r="D80" s="119"/>
      <c r="E80" s="119"/>
      <c r="F80" s="119"/>
      <c r="G80" s="119"/>
      <c r="H80" s="119"/>
      <c r="I80" s="120"/>
      <c r="J80" s="153" t="s">
        <v>97</v>
      </c>
      <c r="K80" s="153"/>
      <c r="L80" s="153"/>
      <c r="M80" s="153"/>
      <c r="N80" s="153"/>
      <c r="O80" s="152" t="s">
        <v>98</v>
      </c>
      <c r="P80" s="119"/>
      <c r="Q80" s="119"/>
      <c r="R80" s="119"/>
      <c r="S80" s="119"/>
      <c r="T80" s="119"/>
      <c r="U80" s="119"/>
      <c r="V80" s="119"/>
      <c r="W80" s="119"/>
      <c r="X80" s="120"/>
      <c r="Y80" s="135">
        <v>8</v>
      </c>
      <c r="Z80" s="135"/>
      <c r="AA80" s="135"/>
      <c r="AB80" s="135"/>
      <c r="AC80" s="135"/>
      <c r="AD80" s="135">
        <v>0</v>
      </c>
      <c r="AE80" s="135"/>
      <c r="AF80" s="135"/>
      <c r="AG80" s="135"/>
      <c r="AH80" s="135"/>
      <c r="AI80" s="135">
        <v>8</v>
      </c>
      <c r="AJ80" s="135"/>
      <c r="AK80" s="135"/>
      <c r="AL80" s="135"/>
      <c r="AM80" s="135"/>
      <c r="AN80" s="135">
        <v>7</v>
      </c>
      <c r="AO80" s="135"/>
      <c r="AP80" s="135"/>
      <c r="AQ80" s="135"/>
      <c r="AR80" s="135"/>
      <c r="AS80" s="135">
        <v>0</v>
      </c>
      <c r="AT80" s="135"/>
      <c r="AU80" s="135"/>
      <c r="AV80" s="135"/>
      <c r="AW80" s="135"/>
      <c r="AX80" s="135">
        <v>7</v>
      </c>
      <c r="AY80" s="135"/>
      <c r="AZ80" s="135"/>
      <c r="BA80" s="135"/>
      <c r="BB80" s="135"/>
      <c r="BC80" s="135">
        <f t="shared" si="0"/>
        <v>-1</v>
      </c>
      <c r="BD80" s="135"/>
      <c r="BE80" s="135"/>
      <c r="BF80" s="135"/>
      <c r="BG80" s="135"/>
      <c r="BH80" s="135">
        <f t="shared" si="1"/>
        <v>0</v>
      </c>
      <c r="BI80" s="135"/>
      <c r="BJ80" s="135"/>
      <c r="BK80" s="135"/>
      <c r="BL80" s="135"/>
      <c r="BM80" s="135">
        <v>-1</v>
      </c>
      <c r="BN80" s="135"/>
      <c r="BO80" s="135"/>
      <c r="BP80" s="135"/>
      <c r="BQ80" s="135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25.5" customHeight="1">
      <c r="A81" s="113">
        <v>0</v>
      </c>
      <c r="B81" s="113"/>
      <c r="C81" s="152" t="s">
        <v>102</v>
      </c>
      <c r="D81" s="119"/>
      <c r="E81" s="119"/>
      <c r="F81" s="119"/>
      <c r="G81" s="119"/>
      <c r="H81" s="119"/>
      <c r="I81" s="120"/>
      <c r="J81" s="153" t="s">
        <v>97</v>
      </c>
      <c r="K81" s="153"/>
      <c r="L81" s="153"/>
      <c r="M81" s="153"/>
      <c r="N81" s="153"/>
      <c r="O81" s="152" t="s">
        <v>98</v>
      </c>
      <c r="P81" s="119"/>
      <c r="Q81" s="119"/>
      <c r="R81" s="119"/>
      <c r="S81" s="119"/>
      <c r="T81" s="119"/>
      <c r="U81" s="119"/>
      <c r="V81" s="119"/>
      <c r="W81" s="119"/>
      <c r="X81" s="120"/>
      <c r="Y81" s="135">
        <v>149</v>
      </c>
      <c r="Z81" s="135"/>
      <c r="AA81" s="135"/>
      <c r="AB81" s="135"/>
      <c r="AC81" s="135"/>
      <c r="AD81" s="135">
        <v>0</v>
      </c>
      <c r="AE81" s="135"/>
      <c r="AF81" s="135"/>
      <c r="AG81" s="135"/>
      <c r="AH81" s="135"/>
      <c r="AI81" s="135">
        <v>149</v>
      </c>
      <c r="AJ81" s="135"/>
      <c r="AK81" s="135"/>
      <c r="AL81" s="135"/>
      <c r="AM81" s="135"/>
      <c r="AN81" s="135">
        <v>145</v>
      </c>
      <c r="AO81" s="135"/>
      <c r="AP81" s="135"/>
      <c r="AQ81" s="135"/>
      <c r="AR81" s="135"/>
      <c r="AS81" s="135">
        <v>0</v>
      </c>
      <c r="AT81" s="135"/>
      <c r="AU81" s="135"/>
      <c r="AV81" s="135"/>
      <c r="AW81" s="135"/>
      <c r="AX81" s="135">
        <v>145</v>
      </c>
      <c r="AY81" s="135"/>
      <c r="AZ81" s="135"/>
      <c r="BA81" s="135"/>
      <c r="BB81" s="135"/>
      <c r="BC81" s="135">
        <f t="shared" si="0"/>
        <v>-4</v>
      </c>
      <c r="BD81" s="135"/>
      <c r="BE81" s="135"/>
      <c r="BF81" s="135"/>
      <c r="BG81" s="135"/>
      <c r="BH81" s="135">
        <f t="shared" si="1"/>
        <v>0</v>
      </c>
      <c r="BI81" s="135"/>
      <c r="BJ81" s="135"/>
      <c r="BK81" s="135"/>
      <c r="BL81" s="135"/>
      <c r="BM81" s="135">
        <v>-4</v>
      </c>
      <c r="BN81" s="135"/>
      <c r="BO81" s="135"/>
      <c r="BP81" s="135"/>
      <c r="BQ81" s="135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8.25" customHeight="1">
      <c r="A82" s="113">
        <v>0</v>
      </c>
      <c r="B82" s="113"/>
      <c r="C82" s="152" t="s">
        <v>103</v>
      </c>
      <c r="D82" s="119"/>
      <c r="E82" s="119"/>
      <c r="F82" s="119"/>
      <c r="G82" s="119"/>
      <c r="H82" s="119"/>
      <c r="I82" s="120"/>
      <c r="J82" s="153" t="s">
        <v>97</v>
      </c>
      <c r="K82" s="153"/>
      <c r="L82" s="153"/>
      <c r="M82" s="153"/>
      <c r="N82" s="153"/>
      <c r="O82" s="152" t="s">
        <v>98</v>
      </c>
      <c r="P82" s="119"/>
      <c r="Q82" s="119"/>
      <c r="R82" s="119"/>
      <c r="S82" s="119"/>
      <c r="T82" s="119"/>
      <c r="U82" s="119"/>
      <c r="V82" s="119"/>
      <c r="W82" s="119"/>
      <c r="X82" s="120"/>
      <c r="Y82" s="135">
        <v>7</v>
      </c>
      <c r="Z82" s="135"/>
      <c r="AA82" s="135"/>
      <c r="AB82" s="135"/>
      <c r="AC82" s="135"/>
      <c r="AD82" s="135">
        <v>0</v>
      </c>
      <c r="AE82" s="135"/>
      <c r="AF82" s="135"/>
      <c r="AG82" s="135"/>
      <c r="AH82" s="135"/>
      <c r="AI82" s="135">
        <v>7</v>
      </c>
      <c r="AJ82" s="135"/>
      <c r="AK82" s="135"/>
      <c r="AL82" s="135"/>
      <c r="AM82" s="135"/>
      <c r="AN82" s="135">
        <v>0</v>
      </c>
      <c r="AO82" s="135"/>
      <c r="AP82" s="135"/>
      <c r="AQ82" s="135"/>
      <c r="AR82" s="135"/>
      <c r="AS82" s="135">
        <v>0</v>
      </c>
      <c r="AT82" s="135"/>
      <c r="AU82" s="135"/>
      <c r="AV82" s="135"/>
      <c r="AW82" s="135"/>
      <c r="AX82" s="135">
        <v>0</v>
      </c>
      <c r="AY82" s="135"/>
      <c r="AZ82" s="135"/>
      <c r="BA82" s="135"/>
      <c r="BB82" s="135"/>
      <c r="BC82" s="135">
        <f t="shared" si="0"/>
        <v>-7</v>
      </c>
      <c r="BD82" s="135"/>
      <c r="BE82" s="135"/>
      <c r="BF82" s="135"/>
      <c r="BG82" s="135"/>
      <c r="BH82" s="135">
        <f t="shared" si="1"/>
        <v>0</v>
      </c>
      <c r="BI82" s="135"/>
      <c r="BJ82" s="135"/>
      <c r="BK82" s="135"/>
      <c r="BL82" s="135"/>
      <c r="BM82" s="135">
        <v>-7</v>
      </c>
      <c r="BN82" s="135"/>
      <c r="BO82" s="135"/>
      <c r="BP82" s="135"/>
      <c r="BQ82" s="135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38.25" customHeight="1">
      <c r="A83" s="113">
        <v>0</v>
      </c>
      <c r="B83" s="113"/>
      <c r="C83" s="152" t="s">
        <v>104</v>
      </c>
      <c r="D83" s="119"/>
      <c r="E83" s="119"/>
      <c r="F83" s="119"/>
      <c r="G83" s="119"/>
      <c r="H83" s="119"/>
      <c r="I83" s="120"/>
      <c r="J83" s="153" t="s">
        <v>97</v>
      </c>
      <c r="K83" s="153"/>
      <c r="L83" s="153"/>
      <c r="M83" s="153"/>
      <c r="N83" s="153"/>
      <c r="O83" s="152" t="s">
        <v>98</v>
      </c>
      <c r="P83" s="119"/>
      <c r="Q83" s="119"/>
      <c r="R83" s="119"/>
      <c r="S83" s="119"/>
      <c r="T83" s="119"/>
      <c r="U83" s="119"/>
      <c r="V83" s="119"/>
      <c r="W83" s="119"/>
      <c r="X83" s="120"/>
      <c r="Y83" s="135">
        <v>9</v>
      </c>
      <c r="Z83" s="135"/>
      <c r="AA83" s="135"/>
      <c r="AB83" s="135"/>
      <c r="AC83" s="135"/>
      <c r="AD83" s="135">
        <v>0</v>
      </c>
      <c r="AE83" s="135"/>
      <c r="AF83" s="135"/>
      <c r="AG83" s="135"/>
      <c r="AH83" s="135"/>
      <c r="AI83" s="135">
        <v>9</v>
      </c>
      <c r="AJ83" s="135"/>
      <c r="AK83" s="135"/>
      <c r="AL83" s="135"/>
      <c r="AM83" s="135"/>
      <c r="AN83" s="135">
        <v>14</v>
      </c>
      <c r="AO83" s="135"/>
      <c r="AP83" s="135"/>
      <c r="AQ83" s="135"/>
      <c r="AR83" s="135"/>
      <c r="AS83" s="135">
        <v>0</v>
      </c>
      <c r="AT83" s="135"/>
      <c r="AU83" s="135"/>
      <c r="AV83" s="135"/>
      <c r="AW83" s="135"/>
      <c r="AX83" s="135">
        <v>14</v>
      </c>
      <c r="AY83" s="135"/>
      <c r="AZ83" s="135"/>
      <c r="BA83" s="135"/>
      <c r="BB83" s="135"/>
      <c r="BC83" s="135">
        <f t="shared" si="0"/>
        <v>5</v>
      </c>
      <c r="BD83" s="135"/>
      <c r="BE83" s="135"/>
      <c r="BF83" s="135"/>
      <c r="BG83" s="135"/>
      <c r="BH83" s="135">
        <f t="shared" si="1"/>
        <v>0</v>
      </c>
      <c r="BI83" s="135"/>
      <c r="BJ83" s="135"/>
      <c r="BK83" s="135"/>
      <c r="BL83" s="135"/>
      <c r="BM83" s="135">
        <v>5</v>
      </c>
      <c r="BN83" s="135"/>
      <c r="BO83" s="135"/>
      <c r="BP83" s="135"/>
      <c r="BQ83" s="135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38.25" customHeight="1">
      <c r="A84" s="113">
        <v>0</v>
      </c>
      <c r="B84" s="113"/>
      <c r="C84" s="152" t="s">
        <v>105</v>
      </c>
      <c r="D84" s="119"/>
      <c r="E84" s="119"/>
      <c r="F84" s="119"/>
      <c r="G84" s="119"/>
      <c r="H84" s="119"/>
      <c r="I84" s="120"/>
      <c r="J84" s="153" t="s">
        <v>97</v>
      </c>
      <c r="K84" s="153"/>
      <c r="L84" s="153"/>
      <c r="M84" s="153"/>
      <c r="N84" s="153"/>
      <c r="O84" s="152" t="s">
        <v>98</v>
      </c>
      <c r="P84" s="119"/>
      <c r="Q84" s="119"/>
      <c r="R84" s="119"/>
      <c r="S84" s="119"/>
      <c r="T84" s="119"/>
      <c r="U84" s="119"/>
      <c r="V84" s="119"/>
      <c r="W84" s="119"/>
      <c r="X84" s="120"/>
      <c r="Y84" s="135">
        <v>133</v>
      </c>
      <c r="Z84" s="135"/>
      <c r="AA84" s="135"/>
      <c r="AB84" s="135"/>
      <c r="AC84" s="135"/>
      <c r="AD84" s="135">
        <v>0</v>
      </c>
      <c r="AE84" s="135"/>
      <c r="AF84" s="135"/>
      <c r="AG84" s="135"/>
      <c r="AH84" s="135"/>
      <c r="AI84" s="135">
        <v>133</v>
      </c>
      <c r="AJ84" s="135"/>
      <c r="AK84" s="135"/>
      <c r="AL84" s="135"/>
      <c r="AM84" s="135"/>
      <c r="AN84" s="135">
        <v>131</v>
      </c>
      <c r="AO84" s="135"/>
      <c r="AP84" s="135"/>
      <c r="AQ84" s="135"/>
      <c r="AR84" s="135"/>
      <c r="AS84" s="135">
        <v>0</v>
      </c>
      <c r="AT84" s="135"/>
      <c r="AU84" s="135"/>
      <c r="AV84" s="135"/>
      <c r="AW84" s="135"/>
      <c r="AX84" s="135">
        <v>131</v>
      </c>
      <c r="AY84" s="135"/>
      <c r="AZ84" s="135"/>
      <c r="BA84" s="135"/>
      <c r="BB84" s="135"/>
      <c r="BC84" s="135">
        <f t="shared" si="0"/>
        <v>-2</v>
      </c>
      <c r="BD84" s="135"/>
      <c r="BE84" s="135"/>
      <c r="BF84" s="135"/>
      <c r="BG84" s="135"/>
      <c r="BH84" s="135">
        <f t="shared" si="1"/>
        <v>0</v>
      </c>
      <c r="BI84" s="135"/>
      <c r="BJ84" s="135"/>
      <c r="BK84" s="135"/>
      <c r="BL84" s="135"/>
      <c r="BM84" s="135">
        <v>-2</v>
      </c>
      <c r="BN84" s="135"/>
      <c r="BO84" s="135"/>
      <c r="BP84" s="135"/>
      <c r="BQ84" s="135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51" customHeight="1">
      <c r="A85" s="113">
        <v>0</v>
      </c>
      <c r="B85" s="113"/>
      <c r="C85" s="152" t="s">
        <v>106</v>
      </c>
      <c r="D85" s="119"/>
      <c r="E85" s="119"/>
      <c r="F85" s="119"/>
      <c r="G85" s="119"/>
      <c r="H85" s="119"/>
      <c r="I85" s="120"/>
      <c r="J85" s="153" t="s">
        <v>97</v>
      </c>
      <c r="K85" s="153"/>
      <c r="L85" s="153"/>
      <c r="M85" s="153"/>
      <c r="N85" s="153"/>
      <c r="O85" s="152" t="s">
        <v>98</v>
      </c>
      <c r="P85" s="119"/>
      <c r="Q85" s="119"/>
      <c r="R85" s="119"/>
      <c r="S85" s="119"/>
      <c r="T85" s="119"/>
      <c r="U85" s="119"/>
      <c r="V85" s="119"/>
      <c r="W85" s="119"/>
      <c r="X85" s="120"/>
      <c r="Y85" s="135">
        <v>26.95</v>
      </c>
      <c r="Z85" s="135"/>
      <c r="AA85" s="135"/>
      <c r="AB85" s="135"/>
      <c r="AC85" s="135"/>
      <c r="AD85" s="135">
        <v>0</v>
      </c>
      <c r="AE85" s="135"/>
      <c r="AF85" s="135"/>
      <c r="AG85" s="135"/>
      <c r="AH85" s="135"/>
      <c r="AI85" s="135">
        <v>26.95</v>
      </c>
      <c r="AJ85" s="135"/>
      <c r="AK85" s="135"/>
      <c r="AL85" s="135"/>
      <c r="AM85" s="135"/>
      <c r="AN85" s="135">
        <v>22.51</v>
      </c>
      <c r="AO85" s="135"/>
      <c r="AP85" s="135"/>
      <c r="AQ85" s="135"/>
      <c r="AR85" s="135"/>
      <c r="AS85" s="135">
        <v>0</v>
      </c>
      <c r="AT85" s="135"/>
      <c r="AU85" s="135"/>
      <c r="AV85" s="135"/>
      <c r="AW85" s="135"/>
      <c r="AX85" s="135">
        <v>22.51</v>
      </c>
      <c r="AY85" s="135"/>
      <c r="AZ85" s="135"/>
      <c r="BA85" s="135"/>
      <c r="BB85" s="135"/>
      <c r="BC85" s="135">
        <f t="shared" si="0"/>
        <v>-4.4399999999999977</v>
      </c>
      <c r="BD85" s="135"/>
      <c r="BE85" s="135"/>
      <c r="BF85" s="135"/>
      <c r="BG85" s="135"/>
      <c r="BH85" s="135">
        <f t="shared" si="1"/>
        <v>0</v>
      </c>
      <c r="BI85" s="135"/>
      <c r="BJ85" s="135"/>
      <c r="BK85" s="135"/>
      <c r="BL85" s="135"/>
      <c r="BM85" s="135">
        <v>-4.4399999999999977</v>
      </c>
      <c r="BN85" s="135"/>
      <c r="BO85" s="135"/>
      <c r="BP85" s="135"/>
      <c r="BQ85" s="135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02" customHeight="1">
      <c r="A86" s="113">
        <v>0</v>
      </c>
      <c r="B86" s="113"/>
      <c r="C86" s="152" t="s">
        <v>107</v>
      </c>
      <c r="D86" s="119"/>
      <c r="E86" s="119"/>
      <c r="F86" s="119"/>
      <c r="G86" s="119"/>
      <c r="H86" s="119"/>
      <c r="I86" s="120"/>
      <c r="J86" s="153" t="s">
        <v>97</v>
      </c>
      <c r="K86" s="153"/>
      <c r="L86" s="153"/>
      <c r="M86" s="153"/>
      <c r="N86" s="153"/>
      <c r="O86" s="152" t="s">
        <v>98</v>
      </c>
      <c r="P86" s="119"/>
      <c r="Q86" s="119"/>
      <c r="R86" s="119"/>
      <c r="S86" s="119"/>
      <c r="T86" s="119"/>
      <c r="U86" s="119"/>
      <c r="V86" s="119"/>
      <c r="W86" s="119"/>
      <c r="X86" s="120"/>
      <c r="Y86" s="135">
        <v>5.75</v>
      </c>
      <c r="Z86" s="135"/>
      <c r="AA86" s="135"/>
      <c r="AB86" s="135"/>
      <c r="AC86" s="135"/>
      <c r="AD86" s="135">
        <v>0</v>
      </c>
      <c r="AE86" s="135"/>
      <c r="AF86" s="135"/>
      <c r="AG86" s="135"/>
      <c r="AH86" s="135"/>
      <c r="AI86" s="135">
        <v>5.75</v>
      </c>
      <c r="AJ86" s="135"/>
      <c r="AK86" s="135"/>
      <c r="AL86" s="135"/>
      <c r="AM86" s="135"/>
      <c r="AN86" s="135">
        <v>5.75</v>
      </c>
      <c r="AO86" s="135"/>
      <c r="AP86" s="135"/>
      <c r="AQ86" s="135"/>
      <c r="AR86" s="135"/>
      <c r="AS86" s="135">
        <v>0</v>
      </c>
      <c r="AT86" s="135"/>
      <c r="AU86" s="135"/>
      <c r="AV86" s="135"/>
      <c r="AW86" s="135"/>
      <c r="AX86" s="135">
        <v>5.75</v>
      </c>
      <c r="AY86" s="135"/>
      <c r="AZ86" s="135"/>
      <c r="BA86" s="135"/>
      <c r="BB86" s="135"/>
      <c r="BC86" s="135">
        <f t="shared" si="0"/>
        <v>0</v>
      </c>
      <c r="BD86" s="135"/>
      <c r="BE86" s="135"/>
      <c r="BF86" s="135"/>
      <c r="BG86" s="135"/>
      <c r="BH86" s="135">
        <f t="shared" si="1"/>
        <v>0</v>
      </c>
      <c r="BI86" s="135"/>
      <c r="BJ86" s="135"/>
      <c r="BK86" s="135"/>
      <c r="BL86" s="135"/>
      <c r="BM86" s="135">
        <v>0</v>
      </c>
      <c r="BN86" s="135"/>
      <c r="BO86" s="135"/>
      <c r="BP86" s="135"/>
      <c r="BQ86" s="135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38.25" customHeight="1">
      <c r="A87" s="113">
        <v>0</v>
      </c>
      <c r="B87" s="113"/>
      <c r="C87" s="152" t="s">
        <v>108</v>
      </c>
      <c r="D87" s="119"/>
      <c r="E87" s="119"/>
      <c r="F87" s="119"/>
      <c r="G87" s="119"/>
      <c r="H87" s="119"/>
      <c r="I87" s="120"/>
      <c r="J87" s="153" t="s">
        <v>97</v>
      </c>
      <c r="K87" s="153"/>
      <c r="L87" s="153"/>
      <c r="M87" s="153"/>
      <c r="N87" s="153"/>
      <c r="O87" s="152" t="s">
        <v>98</v>
      </c>
      <c r="P87" s="119"/>
      <c r="Q87" s="119"/>
      <c r="R87" s="119"/>
      <c r="S87" s="119"/>
      <c r="T87" s="119"/>
      <c r="U87" s="119"/>
      <c r="V87" s="119"/>
      <c r="W87" s="119"/>
      <c r="X87" s="120"/>
      <c r="Y87" s="135">
        <v>38</v>
      </c>
      <c r="Z87" s="135"/>
      <c r="AA87" s="135"/>
      <c r="AB87" s="135"/>
      <c r="AC87" s="135"/>
      <c r="AD87" s="135">
        <v>0</v>
      </c>
      <c r="AE87" s="135"/>
      <c r="AF87" s="135"/>
      <c r="AG87" s="135"/>
      <c r="AH87" s="135"/>
      <c r="AI87" s="135">
        <v>38</v>
      </c>
      <c r="AJ87" s="135"/>
      <c r="AK87" s="135"/>
      <c r="AL87" s="135"/>
      <c r="AM87" s="135"/>
      <c r="AN87" s="135">
        <v>36.5</v>
      </c>
      <c r="AO87" s="135"/>
      <c r="AP87" s="135"/>
      <c r="AQ87" s="135"/>
      <c r="AR87" s="135"/>
      <c r="AS87" s="135">
        <v>0</v>
      </c>
      <c r="AT87" s="135"/>
      <c r="AU87" s="135"/>
      <c r="AV87" s="135"/>
      <c r="AW87" s="135"/>
      <c r="AX87" s="135">
        <v>36.5</v>
      </c>
      <c r="AY87" s="135"/>
      <c r="AZ87" s="135"/>
      <c r="BA87" s="135"/>
      <c r="BB87" s="135"/>
      <c r="BC87" s="135">
        <f t="shared" si="0"/>
        <v>-1.5</v>
      </c>
      <c r="BD87" s="135"/>
      <c r="BE87" s="135"/>
      <c r="BF87" s="135"/>
      <c r="BG87" s="135"/>
      <c r="BH87" s="135">
        <f t="shared" si="1"/>
        <v>0</v>
      </c>
      <c r="BI87" s="135"/>
      <c r="BJ87" s="135"/>
      <c r="BK87" s="135"/>
      <c r="BL87" s="135"/>
      <c r="BM87" s="135">
        <v>-1.5</v>
      </c>
      <c r="BN87" s="135"/>
      <c r="BO87" s="135"/>
      <c r="BP87" s="135"/>
      <c r="BQ87" s="135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38.25" customHeight="1">
      <c r="A88" s="113">
        <v>0</v>
      </c>
      <c r="B88" s="113"/>
      <c r="C88" s="152" t="s">
        <v>109</v>
      </c>
      <c r="D88" s="119"/>
      <c r="E88" s="119"/>
      <c r="F88" s="119"/>
      <c r="G88" s="119"/>
      <c r="H88" s="119"/>
      <c r="I88" s="120"/>
      <c r="J88" s="153" t="s">
        <v>97</v>
      </c>
      <c r="K88" s="153"/>
      <c r="L88" s="153"/>
      <c r="M88" s="153"/>
      <c r="N88" s="153"/>
      <c r="O88" s="152" t="s">
        <v>98</v>
      </c>
      <c r="P88" s="119"/>
      <c r="Q88" s="119"/>
      <c r="R88" s="119"/>
      <c r="S88" s="119"/>
      <c r="T88" s="119"/>
      <c r="U88" s="119"/>
      <c r="V88" s="119"/>
      <c r="W88" s="119"/>
      <c r="X88" s="120"/>
      <c r="Y88" s="135">
        <v>200.35</v>
      </c>
      <c r="Z88" s="135"/>
      <c r="AA88" s="135"/>
      <c r="AB88" s="135"/>
      <c r="AC88" s="135"/>
      <c r="AD88" s="135">
        <v>0</v>
      </c>
      <c r="AE88" s="135"/>
      <c r="AF88" s="135"/>
      <c r="AG88" s="135"/>
      <c r="AH88" s="135"/>
      <c r="AI88" s="135">
        <v>200.35</v>
      </c>
      <c r="AJ88" s="135"/>
      <c r="AK88" s="135"/>
      <c r="AL88" s="135"/>
      <c r="AM88" s="135"/>
      <c r="AN88" s="135">
        <v>203.85</v>
      </c>
      <c r="AO88" s="135"/>
      <c r="AP88" s="135"/>
      <c r="AQ88" s="135"/>
      <c r="AR88" s="135"/>
      <c r="AS88" s="135">
        <v>0</v>
      </c>
      <c r="AT88" s="135"/>
      <c r="AU88" s="135"/>
      <c r="AV88" s="135"/>
      <c r="AW88" s="135"/>
      <c r="AX88" s="135">
        <v>203.85</v>
      </c>
      <c r="AY88" s="135"/>
      <c r="AZ88" s="135"/>
      <c r="BA88" s="135"/>
      <c r="BB88" s="135"/>
      <c r="BC88" s="135">
        <f t="shared" si="0"/>
        <v>3.5</v>
      </c>
      <c r="BD88" s="135"/>
      <c r="BE88" s="135"/>
      <c r="BF88" s="135"/>
      <c r="BG88" s="135"/>
      <c r="BH88" s="135">
        <f t="shared" si="1"/>
        <v>0</v>
      </c>
      <c r="BI88" s="135"/>
      <c r="BJ88" s="135"/>
      <c r="BK88" s="135"/>
      <c r="BL88" s="135"/>
      <c r="BM88" s="135">
        <v>3.5</v>
      </c>
      <c r="BN88" s="135"/>
      <c r="BO88" s="135"/>
      <c r="BP88" s="135"/>
      <c r="BQ88" s="135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40" customFormat="1" ht="38.25" customHeight="1">
      <c r="A89" s="101">
        <v>0</v>
      </c>
      <c r="B89" s="101"/>
      <c r="C89" s="156" t="s">
        <v>110</v>
      </c>
      <c r="D89" s="145"/>
      <c r="E89" s="145"/>
      <c r="F89" s="145"/>
      <c r="G89" s="145"/>
      <c r="H89" s="145"/>
      <c r="I89" s="146"/>
      <c r="J89" s="114" t="s">
        <v>95</v>
      </c>
      <c r="K89" s="114"/>
      <c r="L89" s="114"/>
      <c r="M89" s="114"/>
      <c r="N89" s="114"/>
      <c r="O89" s="156" t="s">
        <v>95</v>
      </c>
      <c r="P89" s="145"/>
      <c r="Q89" s="145"/>
      <c r="R89" s="145"/>
      <c r="S89" s="145"/>
      <c r="T89" s="145"/>
      <c r="U89" s="145"/>
      <c r="V89" s="145"/>
      <c r="W89" s="145"/>
      <c r="X89" s="146"/>
      <c r="Y89" s="49">
        <v>271.05</v>
      </c>
      <c r="Z89" s="49"/>
      <c r="AA89" s="49"/>
      <c r="AB89" s="49"/>
      <c r="AC89" s="49"/>
      <c r="AD89" s="49">
        <v>0</v>
      </c>
      <c r="AE89" s="49"/>
      <c r="AF89" s="49"/>
      <c r="AG89" s="49"/>
      <c r="AH89" s="49"/>
      <c r="AI89" s="49">
        <v>271.05</v>
      </c>
      <c r="AJ89" s="49"/>
      <c r="AK89" s="49"/>
      <c r="AL89" s="49"/>
      <c r="AM89" s="49"/>
      <c r="AN89" s="49">
        <v>268.61</v>
      </c>
      <c r="AO89" s="49"/>
      <c r="AP89" s="49"/>
      <c r="AQ89" s="49"/>
      <c r="AR89" s="49"/>
      <c r="AS89" s="49">
        <v>0</v>
      </c>
      <c r="AT89" s="49"/>
      <c r="AU89" s="49"/>
      <c r="AV89" s="49"/>
      <c r="AW89" s="49"/>
      <c r="AX89" s="49">
        <v>268.61</v>
      </c>
      <c r="AY89" s="49"/>
      <c r="AZ89" s="49"/>
      <c r="BA89" s="49"/>
      <c r="BB89" s="49"/>
      <c r="BC89" s="49">
        <f t="shared" si="0"/>
        <v>-2.4399999999999977</v>
      </c>
      <c r="BD89" s="49"/>
      <c r="BE89" s="49"/>
      <c r="BF89" s="49"/>
      <c r="BG89" s="49"/>
      <c r="BH89" s="49">
        <f t="shared" si="1"/>
        <v>0</v>
      </c>
      <c r="BI89" s="49"/>
      <c r="BJ89" s="49"/>
      <c r="BK89" s="49"/>
      <c r="BL89" s="49"/>
      <c r="BM89" s="49">
        <v>-2.4399999999999977</v>
      </c>
      <c r="BN89" s="49"/>
      <c r="BO89" s="49"/>
      <c r="BP89" s="49"/>
      <c r="BQ89" s="49"/>
      <c r="BR89" s="42"/>
      <c r="BS89" s="42"/>
      <c r="BT89" s="42"/>
      <c r="BU89" s="42"/>
      <c r="BV89" s="42"/>
      <c r="BW89" s="42"/>
      <c r="BX89" s="42"/>
      <c r="BY89" s="42"/>
      <c r="BZ89" s="43"/>
    </row>
    <row r="90" spans="1:78" ht="15.75" customHeight="1">
      <c r="A90" s="113">
        <v>0</v>
      </c>
      <c r="B90" s="113"/>
      <c r="C90" s="152" t="s">
        <v>111</v>
      </c>
      <c r="D90" s="119"/>
      <c r="E90" s="119"/>
      <c r="F90" s="119"/>
      <c r="G90" s="119"/>
      <c r="H90" s="119"/>
      <c r="I90" s="120"/>
      <c r="J90" s="153" t="s">
        <v>97</v>
      </c>
      <c r="K90" s="153"/>
      <c r="L90" s="153"/>
      <c r="M90" s="153"/>
      <c r="N90" s="153"/>
      <c r="O90" s="152" t="s">
        <v>98</v>
      </c>
      <c r="P90" s="119"/>
      <c r="Q90" s="119"/>
      <c r="R90" s="119"/>
      <c r="S90" s="119"/>
      <c r="T90" s="119"/>
      <c r="U90" s="119"/>
      <c r="V90" s="119"/>
      <c r="W90" s="119"/>
      <c r="X90" s="120"/>
      <c r="Y90" s="135">
        <v>217.92</v>
      </c>
      <c r="Z90" s="135"/>
      <c r="AA90" s="135"/>
      <c r="AB90" s="135"/>
      <c r="AC90" s="135"/>
      <c r="AD90" s="135">
        <v>0</v>
      </c>
      <c r="AE90" s="135"/>
      <c r="AF90" s="135"/>
      <c r="AG90" s="135"/>
      <c r="AH90" s="135"/>
      <c r="AI90" s="135">
        <v>217.92</v>
      </c>
      <c r="AJ90" s="135"/>
      <c r="AK90" s="135"/>
      <c r="AL90" s="135"/>
      <c r="AM90" s="135"/>
      <c r="AN90" s="135">
        <v>216</v>
      </c>
      <c r="AO90" s="135"/>
      <c r="AP90" s="135"/>
      <c r="AQ90" s="135"/>
      <c r="AR90" s="135"/>
      <c r="AS90" s="135">
        <v>0</v>
      </c>
      <c r="AT90" s="135"/>
      <c r="AU90" s="135"/>
      <c r="AV90" s="135"/>
      <c r="AW90" s="135"/>
      <c r="AX90" s="135">
        <v>216</v>
      </c>
      <c r="AY90" s="135"/>
      <c r="AZ90" s="135"/>
      <c r="BA90" s="135"/>
      <c r="BB90" s="135"/>
      <c r="BC90" s="135">
        <f t="shared" si="0"/>
        <v>-1.9199999999999875</v>
      </c>
      <c r="BD90" s="135"/>
      <c r="BE90" s="135"/>
      <c r="BF90" s="135"/>
      <c r="BG90" s="135"/>
      <c r="BH90" s="135">
        <f t="shared" si="1"/>
        <v>0</v>
      </c>
      <c r="BI90" s="135"/>
      <c r="BJ90" s="135"/>
      <c r="BK90" s="135"/>
      <c r="BL90" s="135"/>
      <c r="BM90" s="135">
        <v>-1.9199999999999875</v>
      </c>
      <c r="BN90" s="135"/>
      <c r="BO90" s="135"/>
      <c r="BP90" s="135"/>
      <c r="BQ90" s="135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15.75" customHeight="1">
      <c r="A91" s="113">
        <v>0</v>
      </c>
      <c r="B91" s="113"/>
      <c r="C91" s="152" t="s">
        <v>112</v>
      </c>
      <c r="D91" s="119"/>
      <c r="E91" s="119"/>
      <c r="F91" s="119"/>
      <c r="G91" s="119"/>
      <c r="H91" s="119"/>
      <c r="I91" s="120"/>
      <c r="J91" s="153" t="s">
        <v>97</v>
      </c>
      <c r="K91" s="153"/>
      <c r="L91" s="153"/>
      <c r="M91" s="153"/>
      <c r="N91" s="153"/>
      <c r="O91" s="152" t="s">
        <v>98</v>
      </c>
      <c r="P91" s="119"/>
      <c r="Q91" s="119"/>
      <c r="R91" s="119"/>
      <c r="S91" s="119"/>
      <c r="T91" s="119"/>
      <c r="U91" s="119"/>
      <c r="V91" s="119"/>
      <c r="W91" s="119"/>
      <c r="X91" s="120"/>
      <c r="Y91" s="135">
        <v>53.13</v>
      </c>
      <c r="Z91" s="135"/>
      <c r="AA91" s="135"/>
      <c r="AB91" s="135"/>
      <c r="AC91" s="135"/>
      <c r="AD91" s="135">
        <v>0</v>
      </c>
      <c r="AE91" s="135"/>
      <c r="AF91" s="135"/>
      <c r="AG91" s="135"/>
      <c r="AH91" s="135"/>
      <c r="AI91" s="135">
        <v>53.13</v>
      </c>
      <c r="AJ91" s="135"/>
      <c r="AK91" s="135"/>
      <c r="AL91" s="135"/>
      <c r="AM91" s="135"/>
      <c r="AN91" s="135">
        <v>52.61</v>
      </c>
      <c r="AO91" s="135"/>
      <c r="AP91" s="135"/>
      <c r="AQ91" s="135"/>
      <c r="AR91" s="135"/>
      <c r="AS91" s="135">
        <v>0</v>
      </c>
      <c r="AT91" s="135"/>
      <c r="AU91" s="135"/>
      <c r="AV91" s="135"/>
      <c r="AW91" s="135"/>
      <c r="AX91" s="135">
        <v>52.61</v>
      </c>
      <c r="AY91" s="135"/>
      <c r="AZ91" s="135"/>
      <c r="BA91" s="135"/>
      <c r="BB91" s="135"/>
      <c r="BC91" s="135">
        <f t="shared" si="0"/>
        <v>-0.52000000000000313</v>
      </c>
      <c r="BD91" s="135"/>
      <c r="BE91" s="135"/>
      <c r="BF91" s="135"/>
      <c r="BG91" s="135"/>
      <c r="BH91" s="135">
        <f t="shared" si="1"/>
        <v>0</v>
      </c>
      <c r="BI91" s="135"/>
      <c r="BJ91" s="135"/>
      <c r="BK91" s="135"/>
      <c r="BL91" s="135"/>
      <c r="BM91" s="135">
        <v>-0.52000000000000313</v>
      </c>
      <c r="BN91" s="135"/>
      <c r="BO91" s="135"/>
      <c r="BP91" s="135"/>
      <c r="BQ91" s="135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s="40" customFormat="1" ht="15.75" customHeight="1">
      <c r="A92" s="101">
        <v>0</v>
      </c>
      <c r="B92" s="101"/>
      <c r="C92" s="156" t="s">
        <v>113</v>
      </c>
      <c r="D92" s="145"/>
      <c r="E92" s="145"/>
      <c r="F92" s="145"/>
      <c r="G92" s="145"/>
      <c r="H92" s="145"/>
      <c r="I92" s="146"/>
      <c r="J92" s="114" t="s">
        <v>95</v>
      </c>
      <c r="K92" s="114"/>
      <c r="L92" s="114"/>
      <c r="M92" s="114"/>
      <c r="N92" s="114"/>
      <c r="O92" s="156" t="s">
        <v>95</v>
      </c>
      <c r="P92" s="145"/>
      <c r="Q92" s="145"/>
      <c r="R92" s="145"/>
      <c r="S92" s="145"/>
      <c r="T92" s="145"/>
      <c r="U92" s="145"/>
      <c r="V92" s="145"/>
      <c r="W92" s="145"/>
      <c r="X92" s="146"/>
      <c r="Y92" s="49">
        <v>47159003</v>
      </c>
      <c r="Z92" s="49"/>
      <c r="AA92" s="49"/>
      <c r="AB92" s="49"/>
      <c r="AC92" s="49"/>
      <c r="AD92" s="49">
        <v>867596.1</v>
      </c>
      <c r="AE92" s="49"/>
      <c r="AF92" s="49"/>
      <c r="AG92" s="49"/>
      <c r="AH92" s="49"/>
      <c r="AI92" s="49">
        <v>48026599.100000001</v>
      </c>
      <c r="AJ92" s="49"/>
      <c r="AK92" s="49"/>
      <c r="AL92" s="49"/>
      <c r="AM92" s="49"/>
      <c r="AN92" s="49">
        <v>40574288.259999998</v>
      </c>
      <c r="AO92" s="49"/>
      <c r="AP92" s="49"/>
      <c r="AQ92" s="49"/>
      <c r="AR92" s="49"/>
      <c r="AS92" s="49">
        <v>443140.96</v>
      </c>
      <c r="AT92" s="49"/>
      <c r="AU92" s="49"/>
      <c r="AV92" s="49"/>
      <c r="AW92" s="49"/>
      <c r="AX92" s="49">
        <v>41017429.219999999</v>
      </c>
      <c r="AY92" s="49"/>
      <c r="AZ92" s="49"/>
      <c r="BA92" s="49"/>
      <c r="BB92" s="49"/>
      <c r="BC92" s="49">
        <f t="shared" si="0"/>
        <v>-6584714.7400000021</v>
      </c>
      <c r="BD92" s="49"/>
      <c r="BE92" s="49"/>
      <c r="BF92" s="49"/>
      <c r="BG92" s="49"/>
      <c r="BH92" s="49">
        <f t="shared" si="1"/>
        <v>-424455.13999999996</v>
      </c>
      <c r="BI92" s="49"/>
      <c r="BJ92" s="49"/>
      <c r="BK92" s="49"/>
      <c r="BL92" s="49"/>
      <c r="BM92" s="49">
        <v>-7009169.8800000027</v>
      </c>
      <c r="BN92" s="49"/>
      <c r="BO92" s="49"/>
      <c r="BP92" s="49"/>
      <c r="BQ92" s="49"/>
      <c r="BR92" s="42"/>
      <c r="BS92" s="42"/>
      <c r="BT92" s="42"/>
      <c r="BU92" s="42"/>
      <c r="BV92" s="42"/>
      <c r="BW92" s="42"/>
      <c r="BX92" s="42"/>
      <c r="BY92" s="42"/>
      <c r="BZ92" s="43"/>
    </row>
    <row r="93" spans="1:78" ht="15.75">
      <c r="A93" s="113">
        <v>0</v>
      </c>
      <c r="B93" s="113"/>
      <c r="C93" s="152" t="s">
        <v>114</v>
      </c>
      <c r="D93" s="119"/>
      <c r="E93" s="119"/>
      <c r="F93" s="119"/>
      <c r="G93" s="119"/>
      <c r="H93" s="119"/>
      <c r="I93" s="120"/>
      <c r="J93" s="153" t="s">
        <v>115</v>
      </c>
      <c r="K93" s="153"/>
      <c r="L93" s="153"/>
      <c r="M93" s="153"/>
      <c r="N93" s="153"/>
      <c r="O93" s="152" t="s">
        <v>116</v>
      </c>
      <c r="P93" s="119"/>
      <c r="Q93" s="119"/>
      <c r="R93" s="119"/>
      <c r="S93" s="119"/>
      <c r="T93" s="119"/>
      <c r="U93" s="119"/>
      <c r="V93" s="119"/>
      <c r="W93" s="119"/>
      <c r="X93" s="120"/>
      <c r="Y93" s="135">
        <v>23054553.77</v>
      </c>
      <c r="Z93" s="135"/>
      <c r="AA93" s="135"/>
      <c r="AB93" s="135"/>
      <c r="AC93" s="135"/>
      <c r="AD93" s="135">
        <v>424140.45</v>
      </c>
      <c r="AE93" s="135"/>
      <c r="AF93" s="135"/>
      <c r="AG93" s="135"/>
      <c r="AH93" s="135"/>
      <c r="AI93" s="135">
        <v>23478694.219999999</v>
      </c>
      <c r="AJ93" s="135"/>
      <c r="AK93" s="135"/>
      <c r="AL93" s="135"/>
      <c r="AM93" s="135"/>
      <c r="AN93" s="135">
        <v>19866617.620000001</v>
      </c>
      <c r="AO93" s="135"/>
      <c r="AP93" s="135"/>
      <c r="AQ93" s="135"/>
      <c r="AR93" s="135"/>
      <c r="AS93" s="135">
        <v>216973.46</v>
      </c>
      <c r="AT93" s="135"/>
      <c r="AU93" s="135"/>
      <c r="AV93" s="135"/>
      <c r="AW93" s="135"/>
      <c r="AX93" s="135">
        <v>20083591.079999998</v>
      </c>
      <c r="AY93" s="135"/>
      <c r="AZ93" s="135"/>
      <c r="BA93" s="135"/>
      <c r="BB93" s="135"/>
      <c r="BC93" s="135">
        <f t="shared" si="0"/>
        <v>-3187936.1499999985</v>
      </c>
      <c r="BD93" s="135"/>
      <c r="BE93" s="135"/>
      <c r="BF93" s="135"/>
      <c r="BG93" s="135"/>
      <c r="BH93" s="135">
        <f t="shared" si="1"/>
        <v>-207166.99000000002</v>
      </c>
      <c r="BI93" s="135"/>
      <c r="BJ93" s="135"/>
      <c r="BK93" s="135"/>
      <c r="BL93" s="135"/>
      <c r="BM93" s="135">
        <v>-3395103.1400000006</v>
      </c>
      <c r="BN93" s="135"/>
      <c r="BO93" s="135"/>
      <c r="BP93" s="135"/>
      <c r="BQ93" s="135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5.75">
      <c r="A94" s="113">
        <v>0</v>
      </c>
      <c r="B94" s="113"/>
      <c r="C94" s="152" t="s">
        <v>117</v>
      </c>
      <c r="D94" s="119"/>
      <c r="E94" s="119"/>
      <c r="F94" s="119"/>
      <c r="G94" s="119"/>
      <c r="H94" s="119"/>
      <c r="I94" s="120"/>
      <c r="J94" s="153" t="s">
        <v>115</v>
      </c>
      <c r="K94" s="153"/>
      <c r="L94" s="153"/>
      <c r="M94" s="153"/>
      <c r="N94" s="153"/>
      <c r="O94" s="152" t="s">
        <v>116</v>
      </c>
      <c r="P94" s="119"/>
      <c r="Q94" s="119"/>
      <c r="R94" s="119"/>
      <c r="S94" s="119"/>
      <c r="T94" s="119"/>
      <c r="U94" s="119"/>
      <c r="V94" s="119"/>
      <c r="W94" s="119"/>
      <c r="X94" s="120"/>
      <c r="Y94" s="135">
        <v>24104449.23</v>
      </c>
      <c r="Z94" s="135"/>
      <c r="AA94" s="135"/>
      <c r="AB94" s="135"/>
      <c r="AC94" s="135"/>
      <c r="AD94" s="135">
        <v>443455.65</v>
      </c>
      <c r="AE94" s="135"/>
      <c r="AF94" s="135"/>
      <c r="AG94" s="135"/>
      <c r="AH94" s="135"/>
      <c r="AI94" s="135">
        <v>24547904.879999999</v>
      </c>
      <c r="AJ94" s="135"/>
      <c r="AK94" s="135"/>
      <c r="AL94" s="135"/>
      <c r="AM94" s="135"/>
      <c r="AN94" s="135">
        <v>20707670.640000001</v>
      </c>
      <c r="AO94" s="135"/>
      <c r="AP94" s="135"/>
      <c r="AQ94" s="135"/>
      <c r="AR94" s="135"/>
      <c r="AS94" s="135">
        <v>226167.5</v>
      </c>
      <c r="AT94" s="135"/>
      <c r="AU94" s="135"/>
      <c r="AV94" s="135"/>
      <c r="AW94" s="135"/>
      <c r="AX94" s="135">
        <v>20933838.140000001</v>
      </c>
      <c r="AY94" s="135"/>
      <c r="AZ94" s="135"/>
      <c r="BA94" s="135"/>
      <c r="BB94" s="135"/>
      <c r="BC94" s="135">
        <f t="shared" si="0"/>
        <v>-3396778.59</v>
      </c>
      <c r="BD94" s="135"/>
      <c r="BE94" s="135"/>
      <c r="BF94" s="135"/>
      <c r="BG94" s="135"/>
      <c r="BH94" s="135">
        <f t="shared" si="1"/>
        <v>-217288.15000000002</v>
      </c>
      <c r="BI94" s="135"/>
      <c r="BJ94" s="135"/>
      <c r="BK94" s="135"/>
      <c r="BL94" s="135"/>
      <c r="BM94" s="135">
        <v>-3614066.7399999984</v>
      </c>
      <c r="BN94" s="135"/>
      <c r="BO94" s="135"/>
      <c r="BP94" s="135"/>
      <c r="BQ94" s="135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s="40" customFormat="1" ht="15.75" customHeight="1">
      <c r="A95" s="101">
        <v>0</v>
      </c>
      <c r="B95" s="101"/>
      <c r="C95" s="156" t="s">
        <v>118</v>
      </c>
      <c r="D95" s="145"/>
      <c r="E95" s="145"/>
      <c r="F95" s="145"/>
      <c r="G95" s="145"/>
      <c r="H95" s="145"/>
      <c r="I95" s="146"/>
      <c r="J95" s="114" t="s">
        <v>95</v>
      </c>
      <c r="K95" s="114"/>
      <c r="L95" s="114"/>
      <c r="M95" s="114"/>
      <c r="N95" s="114"/>
      <c r="O95" s="156" t="s">
        <v>95</v>
      </c>
      <c r="P95" s="145"/>
      <c r="Q95" s="145"/>
      <c r="R95" s="145"/>
      <c r="S95" s="145"/>
      <c r="T95" s="145"/>
      <c r="U95" s="145"/>
      <c r="V95" s="145"/>
      <c r="W95" s="145"/>
      <c r="X95" s="146"/>
      <c r="Y95" s="49">
        <v>40466934</v>
      </c>
      <c r="Z95" s="49"/>
      <c r="AA95" s="49"/>
      <c r="AB95" s="49"/>
      <c r="AC95" s="49"/>
      <c r="AD95" s="49">
        <v>744484.1</v>
      </c>
      <c r="AE95" s="49"/>
      <c r="AF95" s="49"/>
      <c r="AG95" s="49"/>
      <c r="AH95" s="49"/>
      <c r="AI95" s="49">
        <v>41211418.100000001</v>
      </c>
      <c r="AJ95" s="49"/>
      <c r="AK95" s="49"/>
      <c r="AL95" s="49"/>
      <c r="AM95" s="49"/>
      <c r="AN95" s="49">
        <v>34816796.75</v>
      </c>
      <c r="AO95" s="49"/>
      <c r="AP95" s="49"/>
      <c r="AQ95" s="49"/>
      <c r="AR95" s="49"/>
      <c r="AS95" s="49">
        <v>380259.39</v>
      </c>
      <c r="AT95" s="49"/>
      <c r="AU95" s="49"/>
      <c r="AV95" s="49"/>
      <c r="AW95" s="49"/>
      <c r="AX95" s="49">
        <v>35197056.140000001</v>
      </c>
      <c r="AY95" s="49"/>
      <c r="AZ95" s="49"/>
      <c r="BA95" s="49"/>
      <c r="BB95" s="49"/>
      <c r="BC95" s="49">
        <f t="shared" si="0"/>
        <v>-5650137.25</v>
      </c>
      <c r="BD95" s="49"/>
      <c r="BE95" s="49"/>
      <c r="BF95" s="49"/>
      <c r="BG95" s="49"/>
      <c r="BH95" s="49">
        <f t="shared" si="1"/>
        <v>-364224.70999999996</v>
      </c>
      <c r="BI95" s="49"/>
      <c r="BJ95" s="49"/>
      <c r="BK95" s="49"/>
      <c r="BL95" s="49"/>
      <c r="BM95" s="49">
        <v>-6014361.9600000009</v>
      </c>
      <c r="BN95" s="49"/>
      <c r="BO95" s="49"/>
      <c r="BP95" s="49"/>
      <c r="BQ95" s="49"/>
      <c r="BR95" s="42"/>
      <c r="BS95" s="42"/>
      <c r="BT95" s="42"/>
      <c r="BU95" s="42"/>
      <c r="BV95" s="42"/>
      <c r="BW95" s="42"/>
      <c r="BX95" s="42"/>
      <c r="BY95" s="42"/>
      <c r="BZ95" s="43"/>
    </row>
    <row r="96" spans="1:78" ht="15.75">
      <c r="A96" s="113">
        <v>0</v>
      </c>
      <c r="B96" s="113"/>
      <c r="C96" s="152" t="s">
        <v>114</v>
      </c>
      <c r="D96" s="119"/>
      <c r="E96" s="119"/>
      <c r="F96" s="119"/>
      <c r="G96" s="119"/>
      <c r="H96" s="119"/>
      <c r="I96" s="120"/>
      <c r="J96" s="153" t="s">
        <v>115</v>
      </c>
      <c r="K96" s="153"/>
      <c r="L96" s="153"/>
      <c r="M96" s="153"/>
      <c r="N96" s="153"/>
      <c r="O96" s="152" t="s">
        <v>116</v>
      </c>
      <c r="P96" s="119"/>
      <c r="Q96" s="119"/>
      <c r="R96" s="119"/>
      <c r="S96" s="119"/>
      <c r="T96" s="119"/>
      <c r="U96" s="119"/>
      <c r="V96" s="119"/>
      <c r="W96" s="119"/>
      <c r="X96" s="120"/>
      <c r="Y96" s="135">
        <v>20075393.039999999</v>
      </c>
      <c r="Z96" s="135"/>
      <c r="AA96" s="135"/>
      <c r="AB96" s="135"/>
      <c r="AC96" s="135"/>
      <c r="AD96" s="135">
        <v>369341.4</v>
      </c>
      <c r="AE96" s="135"/>
      <c r="AF96" s="135"/>
      <c r="AG96" s="135"/>
      <c r="AH96" s="135"/>
      <c r="AI96" s="135">
        <v>20444734.440000001</v>
      </c>
      <c r="AJ96" s="135"/>
      <c r="AK96" s="135"/>
      <c r="AL96" s="135"/>
      <c r="AM96" s="135"/>
      <c r="AN96" s="135">
        <v>15995331.75</v>
      </c>
      <c r="AO96" s="135"/>
      <c r="AP96" s="135"/>
      <c r="AQ96" s="135"/>
      <c r="AR96" s="135"/>
      <c r="AS96" s="135">
        <v>188611.63</v>
      </c>
      <c r="AT96" s="135"/>
      <c r="AU96" s="135"/>
      <c r="AV96" s="135"/>
      <c r="AW96" s="135"/>
      <c r="AX96" s="135">
        <v>16183943.380000001</v>
      </c>
      <c r="AY96" s="135"/>
      <c r="AZ96" s="135"/>
      <c r="BA96" s="135"/>
      <c r="BB96" s="135"/>
      <c r="BC96" s="135">
        <f t="shared" si="0"/>
        <v>-4080061.2899999991</v>
      </c>
      <c r="BD96" s="135"/>
      <c r="BE96" s="135"/>
      <c r="BF96" s="135"/>
      <c r="BG96" s="135"/>
      <c r="BH96" s="135">
        <f t="shared" si="1"/>
        <v>-180729.77000000002</v>
      </c>
      <c r="BI96" s="135"/>
      <c r="BJ96" s="135"/>
      <c r="BK96" s="135"/>
      <c r="BL96" s="135"/>
      <c r="BM96" s="135">
        <v>-4260791.0600000005</v>
      </c>
      <c r="BN96" s="135"/>
      <c r="BO96" s="135"/>
      <c r="BP96" s="135"/>
      <c r="BQ96" s="135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75">
      <c r="A97" s="113">
        <v>0</v>
      </c>
      <c r="B97" s="113"/>
      <c r="C97" s="152" t="s">
        <v>117</v>
      </c>
      <c r="D97" s="119"/>
      <c r="E97" s="119"/>
      <c r="F97" s="119"/>
      <c r="G97" s="119"/>
      <c r="H97" s="119"/>
      <c r="I97" s="120"/>
      <c r="J97" s="153" t="s">
        <v>115</v>
      </c>
      <c r="K97" s="153"/>
      <c r="L97" s="153"/>
      <c r="M97" s="153"/>
      <c r="N97" s="153"/>
      <c r="O97" s="152" t="s">
        <v>116</v>
      </c>
      <c r="P97" s="119"/>
      <c r="Q97" s="119"/>
      <c r="R97" s="119"/>
      <c r="S97" s="119"/>
      <c r="T97" s="119"/>
      <c r="U97" s="119"/>
      <c r="V97" s="119"/>
      <c r="W97" s="119"/>
      <c r="X97" s="120"/>
      <c r="Y97" s="135">
        <v>20391540.960000001</v>
      </c>
      <c r="Z97" s="135"/>
      <c r="AA97" s="135"/>
      <c r="AB97" s="135"/>
      <c r="AC97" s="135"/>
      <c r="AD97" s="135">
        <v>375142.7</v>
      </c>
      <c r="AE97" s="135"/>
      <c r="AF97" s="135"/>
      <c r="AG97" s="135"/>
      <c r="AH97" s="135"/>
      <c r="AI97" s="135">
        <v>20766683.66</v>
      </c>
      <c r="AJ97" s="135"/>
      <c r="AK97" s="135"/>
      <c r="AL97" s="135"/>
      <c r="AM97" s="135"/>
      <c r="AN97" s="135">
        <v>18821465</v>
      </c>
      <c r="AO97" s="135"/>
      <c r="AP97" s="135"/>
      <c r="AQ97" s="135"/>
      <c r="AR97" s="135"/>
      <c r="AS97" s="135">
        <v>191647.76</v>
      </c>
      <c r="AT97" s="135"/>
      <c r="AU97" s="135"/>
      <c r="AV97" s="135"/>
      <c r="AW97" s="135"/>
      <c r="AX97" s="135">
        <v>19013112.760000002</v>
      </c>
      <c r="AY97" s="135"/>
      <c r="AZ97" s="135"/>
      <c r="BA97" s="135"/>
      <c r="BB97" s="135"/>
      <c r="BC97" s="135">
        <f t="shared" si="0"/>
        <v>-1570075.9600000009</v>
      </c>
      <c r="BD97" s="135"/>
      <c r="BE97" s="135"/>
      <c r="BF97" s="135"/>
      <c r="BG97" s="135"/>
      <c r="BH97" s="135">
        <f t="shared" si="1"/>
        <v>-183494.94</v>
      </c>
      <c r="BI97" s="135"/>
      <c r="BJ97" s="135"/>
      <c r="BK97" s="135"/>
      <c r="BL97" s="135"/>
      <c r="BM97" s="135">
        <v>-1753570.8999999985</v>
      </c>
      <c r="BN97" s="135"/>
      <c r="BO97" s="135"/>
      <c r="BP97" s="135"/>
      <c r="BQ97" s="135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s="40" customFormat="1" ht="15.75" customHeight="1">
      <c r="A98" s="101">
        <v>0</v>
      </c>
      <c r="B98" s="101"/>
      <c r="C98" s="156" t="s">
        <v>119</v>
      </c>
      <c r="D98" s="145"/>
      <c r="E98" s="145"/>
      <c r="F98" s="145"/>
      <c r="G98" s="145"/>
      <c r="H98" s="145"/>
      <c r="I98" s="146"/>
      <c r="J98" s="114" t="s">
        <v>95</v>
      </c>
      <c r="K98" s="114"/>
      <c r="L98" s="114"/>
      <c r="M98" s="114"/>
      <c r="N98" s="114"/>
      <c r="O98" s="156" t="s">
        <v>95</v>
      </c>
      <c r="P98" s="145"/>
      <c r="Q98" s="145"/>
      <c r="R98" s="145"/>
      <c r="S98" s="145"/>
      <c r="T98" s="145"/>
      <c r="U98" s="145"/>
      <c r="V98" s="145"/>
      <c r="W98" s="145"/>
      <c r="X98" s="146"/>
      <c r="Y98" s="49">
        <v>6692069</v>
      </c>
      <c r="Z98" s="49"/>
      <c r="AA98" s="49"/>
      <c r="AB98" s="49"/>
      <c r="AC98" s="49"/>
      <c r="AD98" s="49">
        <v>415819.25</v>
      </c>
      <c r="AE98" s="49"/>
      <c r="AF98" s="49"/>
      <c r="AG98" s="49"/>
      <c r="AH98" s="49"/>
      <c r="AI98" s="49">
        <v>7107888.25</v>
      </c>
      <c r="AJ98" s="49"/>
      <c r="AK98" s="49"/>
      <c r="AL98" s="49"/>
      <c r="AM98" s="49"/>
      <c r="AN98" s="49">
        <v>5757491.5099999998</v>
      </c>
      <c r="AO98" s="49"/>
      <c r="AP98" s="49"/>
      <c r="AQ98" s="49"/>
      <c r="AR98" s="49"/>
      <c r="AS98" s="49">
        <v>62881.7</v>
      </c>
      <c r="AT98" s="49"/>
      <c r="AU98" s="49"/>
      <c r="AV98" s="49"/>
      <c r="AW98" s="49"/>
      <c r="AX98" s="49">
        <v>5820373.21</v>
      </c>
      <c r="AY98" s="49"/>
      <c r="AZ98" s="49"/>
      <c r="BA98" s="49"/>
      <c r="BB98" s="49"/>
      <c r="BC98" s="49">
        <f t="shared" si="0"/>
        <v>-934577.49000000022</v>
      </c>
      <c r="BD98" s="49"/>
      <c r="BE98" s="49"/>
      <c r="BF98" s="49"/>
      <c r="BG98" s="49"/>
      <c r="BH98" s="49">
        <f t="shared" si="1"/>
        <v>-352937.55</v>
      </c>
      <c r="BI98" s="49"/>
      <c r="BJ98" s="49"/>
      <c r="BK98" s="49"/>
      <c r="BL98" s="49"/>
      <c r="BM98" s="49">
        <v>-1287515.04</v>
      </c>
      <c r="BN98" s="49"/>
      <c r="BO98" s="49"/>
      <c r="BP98" s="49"/>
      <c r="BQ98" s="49"/>
      <c r="BR98" s="42"/>
      <c r="BS98" s="42"/>
      <c r="BT98" s="42"/>
      <c r="BU98" s="42"/>
      <c r="BV98" s="42"/>
      <c r="BW98" s="42"/>
      <c r="BX98" s="42"/>
      <c r="BY98" s="42"/>
      <c r="BZ98" s="43"/>
    </row>
    <row r="99" spans="1:78" ht="15.75">
      <c r="A99" s="113">
        <v>0</v>
      </c>
      <c r="B99" s="113"/>
      <c r="C99" s="152" t="s">
        <v>114</v>
      </c>
      <c r="D99" s="119"/>
      <c r="E99" s="119"/>
      <c r="F99" s="119"/>
      <c r="G99" s="119"/>
      <c r="H99" s="119"/>
      <c r="I99" s="120"/>
      <c r="J99" s="153" t="s">
        <v>115</v>
      </c>
      <c r="K99" s="153"/>
      <c r="L99" s="153"/>
      <c r="M99" s="153"/>
      <c r="N99" s="153"/>
      <c r="O99" s="152" t="s">
        <v>116</v>
      </c>
      <c r="P99" s="119"/>
      <c r="Q99" s="119"/>
      <c r="R99" s="119"/>
      <c r="S99" s="119"/>
      <c r="T99" s="119"/>
      <c r="U99" s="119"/>
      <c r="V99" s="119"/>
      <c r="W99" s="119"/>
      <c r="X99" s="120"/>
      <c r="Y99" s="135">
        <v>4138091</v>
      </c>
      <c r="Z99" s="135"/>
      <c r="AA99" s="135"/>
      <c r="AB99" s="135"/>
      <c r="AC99" s="135"/>
      <c r="AD99" s="135">
        <v>46985.25</v>
      </c>
      <c r="AE99" s="135"/>
      <c r="AF99" s="135"/>
      <c r="AG99" s="135"/>
      <c r="AH99" s="135"/>
      <c r="AI99" s="135">
        <v>4185076.25</v>
      </c>
      <c r="AJ99" s="135"/>
      <c r="AK99" s="135"/>
      <c r="AL99" s="135"/>
      <c r="AM99" s="135"/>
      <c r="AN99" s="135">
        <v>2199491.2799999998</v>
      </c>
      <c r="AO99" s="135"/>
      <c r="AP99" s="135"/>
      <c r="AQ99" s="135"/>
      <c r="AR99" s="135"/>
      <c r="AS99" s="135">
        <v>24022.36</v>
      </c>
      <c r="AT99" s="135"/>
      <c r="AU99" s="135"/>
      <c r="AV99" s="135"/>
      <c r="AW99" s="135"/>
      <c r="AX99" s="135">
        <v>2223513.64</v>
      </c>
      <c r="AY99" s="135"/>
      <c r="AZ99" s="135"/>
      <c r="BA99" s="135"/>
      <c r="BB99" s="135"/>
      <c r="BC99" s="135">
        <f t="shared" si="0"/>
        <v>-1938599.7200000002</v>
      </c>
      <c r="BD99" s="135"/>
      <c r="BE99" s="135"/>
      <c r="BF99" s="135"/>
      <c r="BG99" s="135"/>
      <c r="BH99" s="135">
        <f t="shared" si="1"/>
        <v>-22962.89</v>
      </c>
      <c r="BI99" s="135"/>
      <c r="BJ99" s="135"/>
      <c r="BK99" s="135"/>
      <c r="BL99" s="135"/>
      <c r="BM99" s="135">
        <v>-1961562.6099999999</v>
      </c>
      <c r="BN99" s="135"/>
      <c r="BO99" s="135"/>
      <c r="BP99" s="135"/>
      <c r="BQ99" s="135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75">
      <c r="A100" s="113">
        <v>0</v>
      </c>
      <c r="B100" s="113"/>
      <c r="C100" s="152" t="s">
        <v>117</v>
      </c>
      <c r="D100" s="119"/>
      <c r="E100" s="119"/>
      <c r="F100" s="119"/>
      <c r="G100" s="119"/>
      <c r="H100" s="119"/>
      <c r="I100" s="120"/>
      <c r="J100" s="153" t="s">
        <v>115</v>
      </c>
      <c r="K100" s="153"/>
      <c r="L100" s="153"/>
      <c r="M100" s="153"/>
      <c r="N100" s="153"/>
      <c r="O100" s="152" t="s">
        <v>116</v>
      </c>
      <c r="P100" s="119"/>
      <c r="Q100" s="119"/>
      <c r="R100" s="119"/>
      <c r="S100" s="119"/>
      <c r="T100" s="119"/>
      <c r="U100" s="119"/>
      <c r="V100" s="119"/>
      <c r="W100" s="119"/>
      <c r="X100" s="120"/>
      <c r="Y100" s="135">
        <v>2553978</v>
      </c>
      <c r="Z100" s="135"/>
      <c r="AA100" s="135"/>
      <c r="AB100" s="135"/>
      <c r="AC100" s="135"/>
      <c r="AD100" s="135">
        <v>368834</v>
      </c>
      <c r="AE100" s="135"/>
      <c r="AF100" s="135"/>
      <c r="AG100" s="135"/>
      <c r="AH100" s="135"/>
      <c r="AI100" s="135">
        <v>2922812</v>
      </c>
      <c r="AJ100" s="135"/>
      <c r="AK100" s="135"/>
      <c r="AL100" s="135"/>
      <c r="AM100" s="135"/>
      <c r="AN100" s="135">
        <v>3558000.23</v>
      </c>
      <c r="AO100" s="135"/>
      <c r="AP100" s="135"/>
      <c r="AQ100" s="135"/>
      <c r="AR100" s="135"/>
      <c r="AS100" s="135">
        <v>38859.339999999997</v>
      </c>
      <c r="AT100" s="135"/>
      <c r="AU100" s="135"/>
      <c r="AV100" s="135"/>
      <c r="AW100" s="135"/>
      <c r="AX100" s="135">
        <v>3596859.57</v>
      </c>
      <c r="AY100" s="135"/>
      <c r="AZ100" s="135"/>
      <c r="BA100" s="135"/>
      <c r="BB100" s="135"/>
      <c r="BC100" s="135">
        <f t="shared" si="0"/>
        <v>1004022.23</v>
      </c>
      <c r="BD100" s="135"/>
      <c r="BE100" s="135"/>
      <c r="BF100" s="135"/>
      <c r="BG100" s="135"/>
      <c r="BH100" s="135">
        <f t="shared" si="1"/>
        <v>-329974.66000000003</v>
      </c>
      <c r="BI100" s="135"/>
      <c r="BJ100" s="135"/>
      <c r="BK100" s="135"/>
      <c r="BL100" s="135"/>
      <c r="BM100" s="135">
        <v>674047.56999999983</v>
      </c>
      <c r="BN100" s="135"/>
      <c r="BO100" s="135"/>
      <c r="BP100" s="135"/>
      <c r="BQ100" s="135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51" customHeight="1">
      <c r="A101" s="113">
        <v>0</v>
      </c>
      <c r="B101" s="113"/>
      <c r="C101" s="152" t="s">
        <v>120</v>
      </c>
      <c r="D101" s="119"/>
      <c r="E101" s="119"/>
      <c r="F101" s="119"/>
      <c r="G101" s="119"/>
      <c r="H101" s="119"/>
      <c r="I101" s="120"/>
      <c r="J101" s="153" t="s">
        <v>115</v>
      </c>
      <c r="K101" s="153"/>
      <c r="L101" s="153"/>
      <c r="M101" s="153"/>
      <c r="N101" s="153"/>
      <c r="O101" s="152" t="s">
        <v>116</v>
      </c>
      <c r="P101" s="119"/>
      <c r="Q101" s="119"/>
      <c r="R101" s="119"/>
      <c r="S101" s="119"/>
      <c r="T101" s="119"/>
      <c r="U101" s="119"/>
      <c r="V101" s="119"/>
      <c r="W101" s="119"/>
      <c r="X101" s="120"/>
      <c r="Y101" s="135">
        <v>0</v>
      </c>
      <c r="Z101" s="135"/>
      <c r="AA101" s="135"/>
      <c r="AB101" s="135"/>
      <c r="AC101" s="135"/>
      <c r="AD101" s="135">
        <v>29035</v>
      </c>
      <c r="AE101" s="135"/>
      <c r="AF101" s="135"/>
      <c r="AG101" s="135"/>
      <c r="AH101" s="135"/>
      <c r="AI101" s="135">
        <v>29035</v>
      </c>
      <c r="AJ101" s="135"/>
      <c r="AK101" s="135"/>
      <c r="AL101" s="135"/>
      <c r="AM101" s="135"/>
      <c r="AN101" s="135">
        <v>0</v>
      </c>
      <c r="AO101" s="135"/>
      <c r="AP101" s="135"/>
      <c r="AQ101" s="135"/>
      <c r="AR101" s="135"/>
      <c r="AS101" s="135">
        <v>29035</v>
      </c>
      <c r="AT101" s="135"/>
      <c r="AU101" s="135"/>
      <c r="AV101" s="135"/>
      <c r="AW101" s="135"/>
      <c r="AX101" s="135">
        <v>29035</v>
      </c>
      <c r="AY101" s="135"/>
      <c r="AZ101" s="135"/>
      <c r="BA101" s="135"/>
      <c r="BB101" s="135"/>
      <c r="BC101" s="135">
        <f t="shared" si="0"/>
        <v>0</v>
      </c>
      <c r="BD101" s="135"/>
      <c r="BE101" s="135"/>
      <c r="BF101" s="135"/>
      <c r="BG101" s="135"/>
      <c r="BH101" s="135">
        <f t="shared" si="1"/>
        <v>0</v>
      </c>
      <c r="BI101" s="135"/>
      <c r="BJ101" s="135"/>
      <c r="BK101" s="135"/>
      <c r="BL101" s="135"/>
      <c r="BM101" s="135">
        <v>-47091.75</v>
      </c>
      <c r="BN101" s="135"/>
      <c r="BO101" s="135"/>
      <c r="BP101" s="135"/>
      <c r="BQ101" s="135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s="40" customFormat="1" ht="15.75">
      <c r="A102" s="101">
        <v>0</v>
      </c>
      <c r="B102" s="101"/>
      <c r="C102" s="156" t="s">
        <v>121</v>
      </c>
      <c r="D102" s="145"/>
      <c r="E102" s="145"/>
      <c r="F102" s="145"/>
      <c r="G102" s="145"/>
      <c r="H102" s="145"/>
      <c r="I102" s="146"/>
      <c r="J102" s="114" t="s">
        <v>95</v>
      </c>
      <c r="K102" s="114"/>
      <c r="L102" s="114"/>
      <c r="M102" s="114"/>
      <c r="N102" s="114"/>
      <c r="O102" s="156" t="s">
        <v>95</v>
      </c>
      <c r="P102" s="145"/>
      <c r="Q102" s="145"/>
      <c r="R102" s="145"/>
      <c r="S102" s="145"/>
      <c r="T102" s="145"/>
      <c r="U102" s="145"/>
      <c r="V102" s="145"/>
      <c r="W102" s="145"/>
      <c r="X102" s="146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2"/>
      <c r="BS102" s="42"/>
      <c r="BT102" s="42"/>
      <c r="BU102" s="42"/>
      <c r="BV102" s="42"/>
      <c r="BW102" s="42"/>
      <c r="BX102" s="42"/>
      <c r="BY102" s="42"/>
      <c r="BZ102" s="43"/>
    </row>
    <row r="103" spans="1:78" s="40" customFormat="1" ht="76.5" customHeight="1">
      <c r="A103" s="101">
        <v>0</v>
      </c>
      <c r="B103" s="101"/>
      <c r="C103" s="156" t="s">
        <v>122</v>
      </c>
      <c r="D103" s="145"/>
      <c r="E103" s="145"/>
      <c r="F103" s="145"/>
      <c r="G103" s="145"/>
      <c r="H103" s="145"/>
      <c r="I103" s="146"/>
      <c r="J103" s="114" t="s">
        <v>95</v>
      </c>
      <c r="K103" s="114"/>
      <c r="L103" s="114"/>
      <c r="M103" s="114"/>
      <c r="N103" s="114"/>
      <c r="O103" s="156" t="s">
        <v>95</v>
      </c>
      <c r="P103" s="145"/>
      <c r="Q103" s="145"/>
      <c r="R103" s="145"/>
      <c r="S103" s="145"/>
      <c r="T103" s="145"/>
      <c r="U103" s="145"/>
      <c r="V103" s="145"/>
      <c r="W103" s="145"/>
      <c r="X103" s="146"/>
      <c r="Y103" s="49">
        <v>3279</v>
      </c>
      <c r="Z103" s="49"/>
      <c r="AA103" s="49"/>
      <c r="AB103" s="49"/>
      <c r="AC103" s="49"/>
      <c r="AD103" s="49">
        <v>3279</v>
      </c>
      <c r="AE103" s="49"/>
      <c r="AF103" s="49"/>
      <c r="AG103" s="49"/>
      <c r="AH103" s="49"/>
      <c r="AI103" s="49">
        <v>3279</v>
      </c>
      <c r="AJ103" s="49"/>
      <c r="AK103" s="49"/>
      <c r="AL103" s="49"/>
      <c r="AM103" s="49"/>
      <c r="AN103" s="49">
        <v>3184</v>
      </c>
      <c r="AO103" s="49"/>
      <c r="AP103" s="49"/>
      <c r="AQ103" s="49"/>
      <c r="AR103" s="49"/>
      <c r="AS103" s="49">
        <v>3184</v>
      </c>
      <c r="AT103" s="49"/>
      <c r="AU103" s="49"/>
      <c r="AV103" s="49"/>
      <c r="AW103" s="49"/>
      <c r="AX103" s="49">
        <v>4743</v>
      </c>
      <c r="AY103" s="49"/>
      <c r="AZ103" s="49"/>
      <c r="BA103" s="49"/>
      <c r="BB103" s="49"/>
      <c r="BC103" s="49">
        <f t="shared" ref="BC103:BC112" si="2">AN103-Y103</f>
        <v>-95</v>
      </c>
      <c r="BD103" s="49"/>
      <c r="BE103" s="49"/>
      <c r="BF103" s="49"/>
      <c r="BG103" s="49"/>
      <c r="BH103" s="49">
        <f t="shared" ref="BH103:BH112" si="3">AS103-AD103</f>
        <v>-95</v>
      </c>
      <c r="BI103" s="49"/>
      <c r="BJ103" s="49"/>
      <c r="BK103" s="49"/>
      <c r="BL103" s="49"/>
      <c r="BM103" s="49">
        <v>1464</v>
      </c>
      <c r="BN103" s="49"/>
      <c r="BO103" s="49"/>
      <c r="BP103" s="49"/>
      <c r="BQ103" s="49"/>
      <c r="BR103" s="42"/>
      <c r="BS103" s="42"/>
      <c r="BT103" s="42"/>
      <c r="BU103" s="42"/>
      <c r="BV103" s="42"/>
      <c r="BW103" s="42"/>
      <c r="BX103" s="42"/>
      <c r="BY103" s="42"/>
      <c r="BZ103" s="43"/>
    </row>
    <row r="104" spans="1:78" ht="15.75" customHeight="1">
      <c r="A104" s="113">
        <v>0</v>
      </c>
      <c r="B104" s="113"/>
      <c r="C104" s="152" t="s">
        <v>114</v>
      </c>
      <c r="D104" s="119"/>
      <c r="E104" s="119"/>
      <c r="F104" s="119"/>
      <c r="G104" s="119"/>
      <c r="H104" s="119"/>
      <c r="I104" s="120"/>
      <c r="J104" s="153" t="s">
        <v>97</v>
      </c>
      <c r="K104" s="153"/>
      <c r="L104" s="153"/>
      <c r="M104" s="153"/>
      <c r="N104" s="153"/>
      <c r="O104" s="152" t="s">
        <v>98</v>
      </c>
      <c r="P104" s="119"/>
      <c r="Q104" s="119"/>
      <c r="R104" s="119"/>
      <c r="S104" s="119"/>
      <c r="T104" s="119"/>
      <c r="U104" s="119"/>
      <c r="V104" s="119"/>
      <c r="W104" s="119"/>
      <c r="X104" s="120"/>
      <c r="Y104" s="135">
        <v>1603</v>
      </c>
      <c r="Z104" s="135"/>
      <c r="AA104" s="135"/>
      <c r="AB104" s="135"/>
      <c r="AC104" s="135"/>
      <c r="AD104" s="135">
        <v>1603</v>
      </c>
      <c r="AE104" s="135"/>
      <c r="AF104" s="135"/>
      <c r="AG104" s="135"/>
      <c r="AH104" s="135"/>
      <c r="AI104" s="135">
        <v>1603</v>
      </c>
      <c r="AJ104" s="135"/>
      <c r="AK104" s="135"/>
      <c r="AL104" s="135"/>
      <c r="AM104" s="135"/>
      <c r="AN104" s="135">
        <v>1559</v>
      </c>
      <c r="AO104" s="135"/>
      <c r="AP104" s="135"/>
      <c r="AQ104" s="135"/>
      <c r="AR104" s="135"/>
      <c r="AS104" s="135">
        <v>1559</v>
      </c>
      <c r="AT104" s="135"/>
      <c r="AU104" s="135"/>
      <c r="AV104" s="135"/>
      <c r="AW104" s="135"/>
      <c r="AX104" s="135">
        <v>3118</v>
      </c>
      <c r="AY104" s="135"/>
      <c r="AZ104" s="135"/>
      <c r="BA104" s="135"/>
      <c r="BB104" s="135"/>
      <c r="BC104" s="135">
        <f t="shared" si="2"/>
        <v>-44</v>
      </c>
      <c r="BD104" s="135"/>
      <c r="BE104" s="135"/>
      <c r="BF104" s="135"/>
      <c r="BG104" s="135"/>
      <c r="BH104" s="135">
        <f t="shared" si="3"/>
        <v>-44</v>
      </c>
      <c r="BI104" s="135"/>
      <c r="BJ104" s="135"/>
      <c r="BK104" s="135"/>
      <c r="BL104" s="135"/>
      <c r="BM104" s="135">
        <v>1515</v>
      </c>
      <c r="BN104" s="135"/>
      <c r="BO104" s="135"/>
      <c r="BP104" s="135"/>
      <c r="BQ104" s="135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75" customHeight="1">
      <c r="A105" s="113">
        <v>0</v>
      </c>
      <c r="B105" s="113"/>
      <c r="C105" s="152" t="s">
        <v>117</v>
      </c>
      <c r="D105" s="119"/>
      <c r="E105" s="119"/>
      <c r="F105" s="119"/>
      <c r="G105" s="119"/>
      <c r="H105" s="119"/>
      <c r="I105" s="120"/>
      <c r="J105" s="153" t="s">
        <v>97</v>
      </c>
      <c r="K105" s="153"/>
      <c r="L105" s="153"/>
      <c r="M105" s="153"/>
      <c r="N105" s="153"/>
      <c r="O105" s="152" t="s">
        <v>98</v>
      </c>
      <c r="P105" s="119"/>
      <c r="Q105" s="119"/>
      <c r="R105" s="119"/>
      <c r="S105" s="119"/>
      <c r="T105" s="119"/>
      <c r="U105" s="119"/>
      <c r="V105" s="119"/>
      <c r="W105" s="119"/>
      <c r="X105" s="120"/>
      <c r="Y105" s="135">
        <v>1676</v>
      </c>
      <c r="Z105" s="135"/>
      <c r="AA105" s="135"/>
      <c r="AB105" s="135"/>
      <c r="AC105" s="135"/>
      <c r="AD105" s="135">
        <v>1676</v>
      </c>
      <c r="AE105" s="135"/>
      <c r="AF105" s="135"/>
      <c r="AG105" s="135"/>
      <c r="AH105" s="135"/>
      <c r="AI105" s="135">
        <v>1676</v>
      </c>
      <c r="AJ105" s="135"/>
      <c r="AK105" s="135"/>
      <c r="AL105" s="135"/>
      <c r="AM105" s="135"/>
      <c r="AN105" s="135">
        <v>1625</v>
      </c>
      <c r="AO105" s="135"/>
      <c r="AP105" s="135"/>
      <c r="AQ105" s="135"/>
      <c r="AR105" s="135"/>
      <c r="AS105" s="135">
        <v>1625</v>
      </c>
      <c r="AT105" s="135"/>
      <c r="AU105" s="135"/>
      <c r="AV105" s="135"/>
      <c r="AW105" s="135"/>
      <c r="AX105" s="135">
        <v>1625</v>
      </c>
      <c r="AY105" s="135"/>
      <c r="AZ105" s="135"/>
      <c r="BA105" s="135"/>
      <c r="BB105" s="135"/>
      <c r="BC105" s="135">
        <f t="shared" si="2"/>
        <v>-51</v>
      </c>
      <c r="BD105" s="135"/>
      <c r="BE105" s="135"/>
      <c r="BF105" s="135"/>
      <c r="BG105" s="135"/>
      <c r="BH105" s="135">
        <f t="shared" si="3"/>
        <v>-51</v>
      </c>
      <c r="BI105" s="135"/>
      <c r="BJ105" s="135"/>
      <c r="BK105" s="135"/>
      <c r="BL105" s="135"/>
      <c r="BM105" s="135">
        <v>-51</v>
      </c>
      <c r="BN105" s="135"/>
      <c r="BO105" s="135"/>
      <c r="BP105" s="135"/>
      <c r="BQ105" s="135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s="40" customFormat="1" ht="25.5" customHeight="1">
      <c r="A106" s="101">
        <v>0</v>
      </c>
      <c r="B106" s="101"/>
      <c r="C106" s="156" t="s">
        <v>123</v>
      </c>
      <c r="D106" s="145"/>
      <c r="E106" s="145"/>
      <c r="F106" s="145"/>
      <c r="G106" s="145"/>
      <c r="H106" s="145"/>
      <c r="I106" s="146"/>
      <c r="J106" s="114" t="s">
        <v>95</v>
      </c>
      <c r="K106" s="114"/>
      <c r="L106" s="114"/>
      <c r="M106" s="114"/>
      <c r="N106" s="114"/>
      <c r="O106" s="156" t="s">
        <v>95</v>
      </c>
      <c r="P106" s="145"/>
      <c r="Q106" s="145"/>
      <c r="R106" s="145"/>
      <c r="S106" s="145"/>
      <c r="T106" s="145"/>
      <c r="U106" s="145"/>
      <c r="V106" s="145"/>
      <c r="W106" s="145"/>
      <c r="X106" s="146"/>
      <c r="Y106" s="49">
        <v>3072</v>
      </c>
      <c r="Z106" s="49"/>
      <c r="AA106" s="49"/>
      <c r="AB106" s="49"/>
      <c r="AC106" s="49"/>
      <c r="AD106" s="49">
        <v>3072</v>
      </c>
      <c r="AE106" s="49"/>
      <c r="AF106" s="49"/>
      <c r="AG106" s="49"/>
      <c r="AH106" s="49"/>
      <c r="AI106" s="49">
        <v>3072</v>
      </c>
      <c r="AJ106" s="49"/>
      <c r="AK106" s="49"/>
      <c r="AL106" s="49"/>
      <c r="AM106" s="49"/>
      <c r="AN106" s="49">
        <v>3006</v>
      </c>
      <c r="AO106" s="49"/>
      <c r="AP106" s="49"/>
      <c r="AQ106" s="49"/>
      <c r="AR106" s="49"/>
      <c r="AS106" s="49">
        <v>3006</v>
      </c>
      <c r="AT106" s="49"/>
      <c r="AU106" s="49"/>
      <c r="AV106" s="49"/>
      <c r="AW106" s="49"/>
      <c r="AX106" s="49">
        <v>3006</v>
      </c>
      <c r="AY106" s="49"/>
      <c r="AZ106" s="49"/>
      <c r="BA106" s="49"/>
      <c r="BB106" s="49"/>
      <c r="BC106" s="49">
        <f t="shared" si="2"/>
        <v>-66</v>
      </c>
      <c r="BD106" s="49"/>
      <c r="BE106" s="49"/>
      <c r="BF106" s="49"/>
      <c r="BG106" s="49"/>
      <c r="BH106" s="49">
        <f t="shared" si="3"/>
        <v>-66</v>
      </c>
      <c r="BI106" s="49"/>
      <c r="BJ106" s="49"/>
      <c r="BK106" s="49"/>
      <c r="BL106" s="49"/>
      <c r="BM106" s="49">
        <v>-66</v>
      </c>
      <c r="BN106" s="49"/>
      <c r="BO106" s="49"/>
      <c r="BP106" s="49"/>
      <c r="BQ106" s="49"/>
      <c r="BR106" s="42"/>
      <c r="BS106" s="42"/>
      <c r="BT106" s="42"/>
      <c r="BU106" s="42"/>
      <c r="BV106" s="42"/>
      <c r="BW106" s="42"/>
      <c r="BX106" s="42"/>
      <c r="BY106" s="42"/>
      <c r="BZ106" s="43"/>
    </row>
    <row r="107" spans="1:78" ht="15.75" customHeight="1">
      <c r="A107" s="113">
        <v>0</v>
      </c>
      <c r="B107" s="113"/>
      <c r="C107" s="152" t="s">
        <v>114</v>
      </c>
      <c r="D107" s="119"/>
      <c r="E107" s="119"/>
      <c r="F107" s="119"/>
      <c r="G107" s="119"/>
      <c r="H107" s="119"/>
      <c r="I107" s="120"/>
      <c r="J107" s="153" t="s">
        <v>97</v>
      </c>
      <c r="K107" s="153"/>
      <c r="L107" s="153"/>
      <c r="M107" s="153"/>
      <c r="N107" s="153"/>
      <c r="O107" s="152" t="s">
        <v>98</v>
      </c>
      <c r="P107" s="119"/>
      <c r="Q107" s="119"/>
      <c r="R107" s="119"/>
      <c r="S107" s="119"/>
      <c r="T107" s="119"/>
      <c r="U107" s="119"/>
      <c r="V107" s="119"/>
      <c r="W107" s="119"/>
      <c r="X107" s="120"/>
      <c r="Y107" s="135">
        <v>1524</v>
      </c>
      <c r="Z107" s="135"/>
      <c r="AA107" s="135"/>
      <c r="AB107" s="135"/>
      <c r="AC107" s="135"/>
      <c r="AD107" s="135">
        <v>1524</v>
      </c>
      <c r="AE107" s="135"/>
      <c r="AF107" s="135"/>
      <c r="AG107" s="135"/>
      <c r="AH107" s="135"/>
      <c r="AI107" s="135">
        <v>1524</v>
      </c>
      <c r="AJ107" s="135"/>
      <c r="AK107" s="135"/>
      <c r="AL107" s="135"/>
      <c r="AM107" s="135"/>
      <c r="AN107" s="135">
        <v>1491</v>
      </c>
      <c r="AO107" s="135"/>
      <c r="AP107" s="135"/>
      <c r="AQ107" s="135"/>
      <c r="AR107" s="135"/>
      <c r="AS107" s="135">
        <v>1491</v>
      </c>
      <c r="AT107" s="135"/>
      <c r="AU107" s="135"/>
      <c r="AV107" s="135"/>
      <c r="AW107" s="135"/>
      <c r="AX107" s="135">
        <v>1491</v>
      </c>
      <c r="AY107" s="135"/>
      <c r="AZ107" s="135"/>
      <c r="BA107" s="135"/>
      <c r="BB107" s="135"/>
      <c r="BC107" s="135">
        <f t="shared" si="2"/>
        <v>-33</v>
      </c>
      <c r="BD107" s="135"/>
      <c r="BE107" s="135"/>
      <c r="BF107" s="135"/>
      <c r="BG107" s="135"/>
      <c r="BH107" s="135">
        <f t="shared" si="3"/>
        <v>-33</v>
      </c>
      <c r="BI107" s="135"/>
      <c r="BJ107" s="135"/>
      <c r="BK107" s="135"/>
      <c r="BL107" s="135"/>
      <c r="BM107" s="135">
        <v>-33</v>
      </c>
      <c r="BN107" s="135"/>
      <c r="BO107" s="135"/>
      <c r="BP107" s="135"/>
      <c r="BQ107" s="135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15.75" customHeight="1">
      <c r="A108" s="113">
        <v>0</v>
      </c>
      <c r="B108" s="113"/>
      <c r="C108" s="152" t="s">
        <v>117</v>
      </c>
      <c r="D108" s="119"/>
      <c r="E108" s="119"/>
      <c r="F108" s="119"/>
      <c r="G108" s="119"/>
      <c r="H108" s="119"/>
      <c r="I108" s="120"/>
      <c r="J108" s="153" t="s">
        <v>97</v>
      </c>
      <c r="K108" s="153"/>
      <c r="L108" s="153"/>
      <c r="M108" s="153"/>
      <c r="N108" s="153"/>
      <c r="O108" s="152" t="s">
        <v>98</v>
      </c>
      <c r="P108" s="119"/>
      <c r="Q108" s="119"/>
      <c r="R108" s="119"/>
      <c r="S108" s="119"/>
      <c r="T108" s="119"/>
      <c r="U108" s="119"/>
      <c r="V108" s="119"/>
      <c r="W108" s="119"/>
      <c r="X108" s="120"/>
      <c r="Y108" s="135">
        <v>1548</v>
      </c>
      <c r="Z108" s="135"/>
      <c r="AA108" s="135"/>
      <c r="AB108" s="135"/>
      <c r="AC108" s="135"/>
      <c r="AD108" s="135">
        <v>1548</v>
      </c>
      <c r="AE108" s="135"/>
      <c r="AF108" s="135"/>
      <c r="AG108" s="135"/>
      <c r="AH108" s="135"/>
      <c r="AI108" s="135">
        <v>1548</v>
      </c>
      <c r="AJ108" s="135"/>
      <c r="AK108" s="135"/>
      <c r="AL108" s="135"/>
      <c r="AM108" s="135"/>
      <c r="AN108" s="135">
        <v>1515</v>
      </c>
      <c r="AO108" s="135"/>
      <c r="AP108" s="135"/>
      <c r="AQ108" s="135"/>
      <c r="AR108" s="135"/>
      <c r="AS108" s="135">
        <v>1515</v>
      </c>
      <c r="AT108" s="135"/>
      <c r="AU108" s="135"/>
      <c r="AV108" s="135"/>
      <c r="AW108" s="135"/>
      <c r="AX108" s="135">
        <v>1515</v>
      </c>
      <c r="AY108" s="135"/>
      <c r="AZ108" s="135"/>
      <c r="BA108" s="135"/>
      <c r="BB108" s="135"/>
      <c r="BC108" s="135">
        <f t="shared" si="2"/>
        <v>-33</v>
      </c>
      <c r="BD108" s="135"/>
      <c r="BE108" s="135"/>
      <c r="BF108" s="135"/>
      <c r="BG108" s="135"/>
      <c r="BH108" s="135">
        <f t="shared" si="3"/>
        <v>-33</v>
      </c>
      <c r="BI108" s="135"/>
      <c r="BJ108" s="135"/>
      <c r="BK108" s="135"/>
      <c r="BL108" s="135"/>
      <c r="BM108" s="135">
        <v>-33</v>
      </c>
      <c r="BN108" s="135"/>
      <c r="BO108" s="135"/>
      <c r="BP108" s="135"/>
      <c r="BQ108" s="135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s="40" customFormat="1" ht="38.25" customHeight="1">
      <c r="A109" s="101">
        <v>0</v>
      </c>
      <c r="B109" s="101"/>
      <c r="C109" s="156" t="s">
        <v>124</v>
      </c>
      <c r="D109" s="145"/>
      <c r="E109" s="145"/>
      <c r="F109" s="145"/>
      <c r="G109" s="145"/>
      <c r="H109" s="145"/>
      <c r="I109" s="146"/>
      <c r="J109" s="114" t="s">
        <v>95</v>
      </c>
      <c r="K109" s="114"/>
      <c r="L109" s="114"/>
      <c r="M109" s="114"/>
      <c r="N109" s="114"/>
      <c r="O109" s="156" t="s">
        <v>95</v>
      </c>
      <c r="P109" s="145"/>
      <c r="Q109" s="145"/>
      <c r="R109" s="145"/>
      <c r="S109" s="145"/>
      <c r="T109" s="145"/>
      <c r="U109" s="145"/>
      <c r="V109" s="145"/>
      <c r="W109" s="145"/>
      <c r="X109" s="146"/>
      <c r="Y109" s="49">
        <v>207</v>
      </c>
      <c r="Z109" s="49"/>
      <c r="AA109" s="49"/>
      <c r="AB109" s="49"/>
      <c r="AC109" s="49"/>
      <c r="AD109" s="49">
        <v>207</v>
      </c>
      <c r="AE109" s="49"/>
      <c r="AF109" s="49"/>
      <c r="AG109" s="49"/>
      <c r="AH109" s="49"/>
      <c r="AI109" s="49">
        <v>207</v>
      </c>
      <c r="AJ109" s="49"/>
      <c r="AK109" s="49"/>
      <c r="AL109" s="49"/>
      <c r="AM109" s="49"/>
      <c r="AN109" s="49">
        <v>178</v>
      </c>
      <c r="AO109" s="49"/>
      <c r="AP109" s="49"/>
      <c r="AQ109" s="49"/>
      <c r="AR109" s="49"/>
      <c r="AS109" s="49">
        <v>178</v>
      </c>
      <c r="AT109" s="49"/>
      <c r="AU109" s="49"/>
      <c r="AV109" s="49"/>
      <c r="AW109" s="49"/>
      <c r="AX109" s="49">
        <v>178</v>
      </c>
      <c r="AY109" s="49"/>
      <c r="AZ109" s="49"/>
      <c r="BA109" s="49"/>
      <c r="BB109" s="49"/>
      <c r="BC109" s="49">
        <f t="shared" si="2"/>
        <v>-29</v>
      </c>
      <c r="BD109" s="49"/>
      <c r="BE109" s="49"/>
      <c r="BF109" s="49"/>
      <c r="BG109" s="49"/>
      <c r="BH109" s="49">
        <f t="shared" si="3"/>
        <v>-29</v>
      </c>
      <c r="BI109" s="49"/>
      <c r="BJ109" s="49"/>
      <c r="BK109" s="49"/>
      <c r="BL109" s="49"/>
      <c r="BM109" s="49">
        <v>-29</v>
      </c>
      <c r="BN109" s="49"/>
      <c r="BO109" s="49"/>
      <c r="BP109" s="49"/>
      <c r="BQ109" s="49"/>
      <c r="BR109" s="42"/>
      <c r="BS109" s="42"/>
      <c r="BT109" s="42"/>
      <c r="BU109" s="42"/>
      <c r="BV109" s="42"/>
      <c r="BW109" s="42"/>
      <c r="BX109" s="42"/>
      <c r="BY109" s="42"/>
      <c r="BZ109" s="43"/>
    </row>
    <row r="110" spans="1:78" ht="15.75" customHeight="1">
      <c r="A110" s="113">
        <v>0</v>
      </c>
      <c r="B110" s="113"/>
      <c r="C110" s="152" t="s">
        <v>114</v>
      </c>
      <c r="D110" s="119"/>
      <c r="E110" s="119"/>
      <c r="F110" s="119"/>
      <c r="G110" s="119"/>
      <c r="H110" s="119"/>
      <c r="I110" s="120"/>
      <c r="J110" s="153" t="s">
        <v>97</v>
      </c>
      <c r="K110" s="153"/>
      <c r="L110" s="153"/>
      <c r="M110" s="153"/>
      <c r="N110" s="153"/>
      <c r="O110" s="152" t="s">
        <v>98</v>
      </c>
      <c r="P110" s="119"/>
      <c r="Q110" s="119"/>
      <c r="R110" s="119"/>
      <c r="S110" s="119"/>
      <c r="T110" s="119"/>
      <c r="U110" s="119"/>
      <c r="V110" s="119"/>
      <c r="W110" s="119"/>
      <c r="X110" s="120"/>
      <c r="Y110" s="135">
        <v>79</v>
      </c>
      <c r="Z110" s="135"/>
      <c r="AA110" s="135"/>
      <c r="AB110" s="135"/>
      <c r="AC110" s="135"/>
      <c r="AD110" s="135">
        <v>79</v>
      </c>
      <c r="AE110" s="135"/>
      <c r="AF110" s="135"/>
      <c r="AG110" s="135"/>
      <c r="AH110" s="135"/>
      <c r="AI110" s="135">
        <v>79</v>
      </c>
      <c r="AJ110" s="135"/>
      <c r="AK110" s="135"/>
      <c r="AL110" s="135"/>
      <c r="AM110" s="135"/>
      <c r="AN110" s="135">
        <v>68</v>
      </c>
      <c r="AO110" s="135"/>
      <c r="AP110" s="135"/>
      <c r="AQ110" s="135"/>
      <c r="AR110" s="135"/>
      <c r="AS110" s="135">
        <v>68</v>
      </c>
      <c r="AT110" s="135"/>
      <c r="AU110" s="135"/>
      <c r="AV110" s="135"/>
      <c r="AW110" s="135"/>
      <c r="AX110" s="135">
        <v>68</v>
      </c>
      <c r="AY110" s="135"/>
      <c r="AZ110" s="135"/>
      <c r="BA110" s="135"/>
      <c r="BB110" s="135"/>
      <c r="BC110" s="135">
        <f t="shared" si="2"/>
        <v>-11</v>
      </c>
      <c r="BD110" s="135"/>
      <c r="BE110" s="135"/>
      <c r="BF110" s="135"/>
      <c r="BG110" s="135"/>
      <c r="BH110" s="135">
        <f t="shared" si="3"/>
        <v>-11</v>
      </c>
      <c r="BI110" s="135"/>
      <c r="BJ110" s="135"/>
      <c r="BK110" s="135"/>
      <c r="BL110" s="135"/>
      <c r="BM110" s="135">
        <v>-11</v>
      </c>
      <c r="BN110" s="135"/>
      <c r="BO110" s="135"/>
      <c r="BP110" s="135"/>
      <c r="BQ110" s="135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5.75" customHeight="1">
      <c r="A111" s="113">
        <v>0</v>
      </c>
      <c r="B111" s="113"/>
      <c r="C111" s="152" t="s">
        <v>117</v>
      </c>
      <c r="D111" s="119"/>
      <c r="E111" s="119"/>
      <c r="F111" s="119"/>
      <c r="G111" s="119"/>
      <c r="H111" s="119"/>
      <c r="I111" s="120"/>
      <c r="J111" s="153" t="s">
        <v>97</v>
      </c>
      <c r="K111" s="153"/>
      <c r="L111" s="153"/>
      <c r="M111" s="153"/>
      <c r="N111" s="153"/>
      <c r="O111" s="152" t="s">
        <v>98</v>
      </c>
      <c r="P111" s="119"/>
      <c r="Q111" s="119"/>
      <c r="R111" s="119"/>
      <c r="S111" s="119"/>
      <c r="T111" s="119"/>
      <c r="U111" s="119"/>
      <c r="V111" s="119"/>
      <c r="W111" s="119"/>
      <c r="X111" s="120"/>
      <c r="Y111" s="135">
        <v>128</v>
      </c>
      <c r="Z111" s="135"/>
      <c r="AA111" s="135"/>
      <c r="AB111" s="135"/>
      <c r="AC111" s="135"/>
      <c r="AD111" s="135">
        <v>128</v>
      </c>
      <c r="AE111" s="135"/>
      <c r="AF111" s="135"/>
      <c r="AG111" s="135"/>
      <c r="AH111" s="135"/>
      <c r="AI111" s="135">
        <v>128</v>
      </c>
      <c r="AJ111" s="135"/>
      <c r="AK111" s="135"/>
      <c r="AL111" s="135"/>
      <c r="AM111" s="135"/>
      <c r="AN111" s="135">
        <v>110</v>
      </c>
      <c r="AO111" s="135"/>
      <c r="AP111" s="135"/>
      <c r="AQ111" s="135"/>
      <c r="AR111" s="135"/>
      <c r="AS111" s="135">
        <v>110</v>
      </c>
      <c r="AT111" s="135"/>
      <c r="AU111" s="135"/>
      <c r="AV111" s="135"/>
      <c r="AW111" s="135"/>
      <c r="AX111" s="135">
        <v>110</v>
      </c>
      <c r="AY111" s="135"/>
      <c r="AZ111" s="135"/>
      <c r="BA111" s="135"/>
      <c r="BB111" s="135"/>
      <c r="BC111" s="135">
        <f t="shared" si="2"/>
        <v>-18</v>
      </c>
      <c r="BD111" s="135"/>
      <c r="BE111" s="135"/>
      <c r="BF111" s="135"/>
      <c r="BG111" s="135"/>
      <c r="BH111" s="135">
        <f t="shared" si="3"/>
        <v>-18</v>
      </c>
      <c r="BI111" s="135"/>
      <c r="BJ111" s="135"/>
      <c r="BK111" s="135"/>
      <c r="BL111" s="135"/>
      <c r="BM111" s="135">
        <v>-18</v>
      </c>
      <c r="BN111" s="135"/>
      <c r="BO111" s="135"/>
      <c r="BP111" s="135"/>
      <c r="BQ111" s="135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15.75" customHeight="1">
      <c r="A112" s="113">
        <v>0</v>
      </c>
      <c r="B112" s="113"/>
      <c r="C112" s="152" t="s">
        <v>125</v>
      </c>
      <c r="D112" s="119"/>
      <c r="E112" s="119"/>
      <c r="F112" s="119"/>
      <c r="G112" s="119"/>
      <c r="H112" s="119"/>
      <c r="I112" s="120"/>
      <c r="J112" s="153" t="s">
        <v>97</v>
      </c>
      <c r="K112" s="153"/>
      <c r="L112" s="153"/>
      <c r="M112" s="153"/>
      <c r="N112" s="153"/>
      <c r="O112" s="152" t="s">
        <v>116</v>
      </c>
      <c r="P112" s="119"/>
      <c r="Q112" s="119"/>
      <c r="R112" s="119"/>
      <c r="S112" s="119"/>
      <c r="T112" s="119"/>
      <c r="U112" s="119"/>
      <c r="V112" s="119"/>
      <c r="W112" s="119"/>
      <c r="X112" s="120"/>
      <c r="Y112" s="135">
        <v>0</v>
      </c>
      <c r="Z112" s="135"/>
      <c r="AA112" s="135"/>
      <c r="AB112" s="135"/>
      <c r="AC112" s="135"/>
      <c r="AD112" s="135">
        <v>2</v>
      </c>
      <c r="AE112" s="135"/>
      <c r="AF112" s="135"/>
      <c r="AG112" s="135"/>
      <c r="AH112" s="135"/>
      <c r="AI112" s="135">
        <v>2</v>
      </c>
      <c r="AJ112" s="135"/>
      <c r="AK112" s="135"/>
      <c r="AL112" s="135"/>
      <c r="AM112" s="135"/>
      <c r="AN112" s="135">
        <v>0</v>
      </c>
      <c r="AO112" s="135"/>
      <c r="AP112" s="135"/>
      <c r="AQ112" s="135"/>
      <c r="AR112" s="135"/>
      <c r="AS112" s="135">
        <v>2</v>
      </c>
      <c r="AT112" s="135"/>
      <c r="AU112" s="135"/>
      <c r="AV112" s="135"/>
      <c r="AW112" s="135"/>
      <c r="AX112" s="135">
        <v>2</v>
      </c>
      <c r="AY112" s="135"/>
      <c r="AZ112" s="135"/>
      <c r="BA112" s="135"/>
      <c r="BB112" s="135"/>
      <c r="BC112" s="135">
        <f t="shared" si="2"/>
        <v>0</v>
      </c>
      <c r="BD112" s="135"/>
      <c r="BE112" s="135"/>
      <c r="BF112" s="135"/>
      <c r="BG112" s="135"/>
      <c r="BH112" s="135">
        <f t="shared" si="3"/>
        <v>0</v>
      </c>
      <c r="BI112" s="135"/>
      <c r="BJ112" s="135"/>
      <c r="BK112" s="135"/>
      <c r="BL112" s="135"/>
      <c r="BM112" s="135">
        <v>0</v>
      </c>
      <c r="BN112" s="135"/>
      <c r="BO112" s="135"/>
      <c r="BP112" s="135"/>
      <c r="BQ112" s="135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s="40" customFormat="1" ht="15.75">
      <c r="A113" s="101">
        <v>0</v>
      </c>
      <c r="B113" s="101"/>
      <c r="C113" s="156" t="s">
        <v>126</v>
      </c>
      <c r="D113" s="145"/>
      <c r="E113" s="145"/>
      <c r="F113" s="145"/>
      <c r="G113" s="145"/>
      <c r="H113" s="145"/>
      <c r="I113" s="146"/>
      <c r="J113" s="114" t="s">
        <v>95</v>
      </c>
      <c r="K113" s="114"/>
      <c r="L113" s="114"/>
      <c r="M113" s="114"/>
      <c r="N113" s="114"/>
      <c r="O113" s="156" t="s">
        <v>95</v>
      </c>
      <c r="P113" s="145"/>
      <c r="Q113" s="145"/>
      <c r="R113" s="145"/>
      <c r="S113" s="145"/>
      <c r="T113" s="145"/>
      <c r="U113" s="145"/>
      <c r="V113" s="145"/>
      <c r="W113" s="145"/>
      <c r="X113" s="146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2"/>
      <c r="BS113" s="42"/>
      <c r="BT113" s="42"/>
      <c r="BU113" s="42"/>
      <c r="BV113" s="42"/>
      <c r="BW113" s="42"/>
      <c r="BX113" s="42"/>
      <c r="BY113" s="42"/>
      <c r="BZ113" s="43"/>
    </row>
    <row r="114" spans="1:78" ht="38.25" customHeight="1">
      <c r="A114" s="113">
        <v>0</v>
      </c>
      <c r="B114" s="113"/>
      <c r="C114" s="152" t="s">
        <v>127</v>
      </c>
      <c r="D114" s="119"/>
      <c r="E114" s="119"/>
      <c r="F114" s="119"/>
      <c r="G114" s="119"/>
      <c r="H114" s="119"/>
      <c r="I114" s="120"/>
      <c r="J114" s="153" t="s">
        <v>115</v>
      </c>
      <c r="K114" s="153"/>
      <c r="L114" s="153"/>
      <c r="M114" s="153"/>
      <c r="N114" s="153"/>
      <c r="O114" s="152" t="s">
        <v>128</v>
      </c>
      <c r="P114" s="119"/>
      <c r="Q114" s="119"/>
      <c r="R114" s="119"/>
      <c r="S114" s="119"/>
      <c r="T114" s="119"/>
      <c r="U114" s="119"/>
      <c r="V114" s="119"/>
      <c r="W114" s="119"/>
      <c r="X114" s="120"/>
      <c r="Y114" s="135">
        <v>14382.13</v>
      </c>
      <c r="Z114" s="135"/>
      <c r="AA114" s="135"/>
      <c r="AB114" s="135"/>
      <c r="AC114" s="135"/>
      <c r="AD114" s="135">
        <v>264.58999999999997</v>
      </c>
      <c r="AE114" s="135"/>
      <c r="AF114" s="135"/>
      <c r="AG114" s="135"/>
      <c r="AH114" s="135"/>
      <c r="AI114" s="135">
        <v>14646.72</v>
      </c>
      <c r="AJ114" s="135"/>
      <c r="AK114" s="135"/>
      <c r="AL114" s="135"/>
      <c r="AM114" s="135"/>
      <c r="AN114" s="135">
        <v>12743.18</v>
      </c>
      <c r="AO114" s="135"/>
      <c r="AP114" s="135"/>
      <c r="AQ114" s="135"/>
      <c r="AR114" s="135"/>
      <c r="AS114" s="135">
        <v>139.1</v>
      </c>
      <c r="AT114" s="135"/>
      <c r="AU114" s="135"/>
      <c r="AV114" s="135"/>
      <c r="AW114" s="135"/>
      <c r="AX114" s="135">
        <v>12882.28</v>
      </c>
      <c r="AY114" s="135"/>
      <c r="AZ114" s="135"/>
      <c r="BA114" s="135"/>
      <c r="BB114" s="135"/>
      <c r="BC114" s="135">
        <f t="shared" ref="BC114:BC125" si="4">AN114-Y114</f>
        <v>-1638.9499999999989</v>
      </c>
      <c r="BD114" s="135"/>
      <c r="BE114" s="135"/>
      <c r="BF114" s="135"/>
      <c r="BG114" s="135"/>
      <c r="BH114" s="135">
        <f t="shared" ref="BH114:BH125" si="5">AS114-AD114</f>
        <v>-125.48999999999998</v>
      </c>
      <c r="BI114" s="135"/>
      <c r="BJ114" s="135"/>
      <c r="BK114" s="135"/>
      <c r="BL114" s="135"/>
      <c r="BM114" s="135">
        <v>-1764.4399999999987</v>
      </c>
      <c r="BN114" s="135"/>
      <c r="BO114" s="135"/>
      <c r="BP114" s="135"/>
      <c r="BQ114" s="135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ht="38.25" customHeight="1">
      <c r="A115" s="113">
        <v>0</v>
      </c>
      <c r="B115" s="113"/>
      <c r="C115" s="152" t="s">
        <v>129</v>
      </c>
      <c r="D115" s="119"/>
      <c r="E115" s="119"/>
      <c r="F115" s="119"/>
      <c r="G115" s="119"/>
      <c r="H115" s="119"/>
      <c r="I115" s="120"/>
      <c r="J115" s="153" t="s">
        <v>115</v>
      </c>
      <c r="K115" s="153"/>
      <c r="L115" s="153"/>
      <c r="M115" s="153"/>
      <c r="N115" s="153"/>
      <c r="O115" s="152" t="s">
        <v>128</v>
      </c>
      <c r="P115" s="119"/>
      <c r="Q115" s="119"/>
      <c r="R115" s="119"/>
      <c r="S115" s="119"/>
      <c r="T115" s="119"/>
      <c r="U115" s="119"/>
      <c r="V115" s="119"/>
      <c r="W115" s="119"/>
      <c r="X115" s="120"/>
      <c r="Y115" s="135">
        <v>13172.83</v>
      </c>
      <c r="Z115" s="135"/>
      <c r="AA115" s="135"/>
      <c r="AB115" s="135"/>
      <c r="AC115" s="135"/>
      <c r="AD115" s="135">
        <v>242.35</v>
      </c>
      <c r="AE115" s="135"/>
      <c r="AF115" s="135"/>
      <c r="AG115" s="135"/>
      <c r="AH115" s="135"/>
      <c r="AI115" s="135">
        <v>13415.18</v>
      </c>
      <c r="AJ115" s="135"/>
      <c r="AK115" s="135"/>
      <c r="AL115" s="135"/>
      <c r="AM115" s="135"/>
      <c r="AN115" s="135">
        <v>11582.44</v>
      </c>
      <c r="AO115" s="135"/>
      <c r="AP115" s="135"/>
      <c r="AQ115" s="135"/>
      <c r="AR115" s="135"/>
      <c r="AS115" s="135">
        <v>126.5</v>
      </c>
      <c r="AT115" s="135"/>
      <c r="AU115" s="135"/>
      <c r="AV115" s="135"/>
      <c r="AW115" s="135"/>
      <c r="AX115" s="135">
        <v>11708.94</v>
      </c>
      <c r="AY115" s="135"/>
      <c r="AZ115" s="135"/>
      <c r="BA115" s="135"/>
      <c r="BB115" s="135"/>
      <c r="BC115" s="135">
        <f t="shared" si="4"/>
        <v>-1590.3899999999994</v>
      </c>
      <c r="BD115" s="135"/>
      <c r="BE115" s="135"/>
      <c r="BF115" s="135"/>
      <c r="BG115" s="135"/>
      <c r="BH115" s="135">
        <f t="shared" si="5"/>
        <v>-115.85</v>
      </c>
      <c r="BI115" s="135"/>
      <c r="BJ115" s="135"/>
      <c r="BK115" s="135"/>
      <c r="BL115" s="135"/>
      <c r="BM115" s="135">
        <v>-1706.2399999999998</v>
      </c>
      <c r="BN115" s="135"/>
      <c r="BO115" s="135"/>
      <c r="BP115" s="135"/>
      <c r="BQ115" s="135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51" customHeight="1">
      <c r="A116" s="113">
        <v>0</v>
      </c>
      <c r="B116" s="113"/>
      <c r="C116" s="152" t="s">
        <v>130</v>
      </c>
      <c r="D116" s="119"/>
      <c r="E116" s="119"/>
      <c r="F116" s="119"/>
      <c r="G116" s="119"/>
      <c r="H116" s="119"/>
      <c r="I116" s="120"/>
      <c r="J116" s="153" t="s">
        <v>115</v>
      </c>
      <c r="K116" s="153"/>
      <c r="L116" s="153"/>
      <c r="M116" s="153"/>
      <c r="N116" s="153"/>
      <c r="O116" s="152" t="s">
        <v>128</v>
      </c>
      <c r="P116" s="119"/>
      <c r="Q116" s="119"/>
      <c r="R116" s="119"/>
      <c r="S116" s="119"/>
      <c r="T116" s="119"/>
      <c r="U116" s="119"/>
      <c r="V116" s="119"/>
      <c r="W116" s="119"/>
      <c r="X116" s="120"/>
      <c r="Y116" s="135">
        <v>32328.84</v>
      </c>
      <c r="Z116" s="135"/>
      <c r="AA116" s="135"/>
      <c r="AB116" s="135"/>
      <c r="AC116" s="135"/>
      <c r="AD116" s="135">
        <v>594.75</v>
      </c>
      <c r="AE116" s="135"/>
      <c r="AF116" s="135"/>
      <c r="AG116" s="135"/>
      <c r="AH116" s="135"/>
      <c r="AI116" s="135">
        <v>32923.589999999997</v>
      </c>
      <c r="AJ116" s="135"/>
      <c r="AK116" s="135"/>
      <c r="AL116" s="135"/>
      <c r="AM116" s="135"/>
      <c r="AN116" s="135">
        <v>32345.46</v>
      </c>
      <c r="AO116" s="135"/>
      <c r="AP116" s="135"/>
      <c r="AQ116" s="135"/>
      <c r="AR116" s="135"/>
      <c r="AS116" s="135">
        <v>353.27</v>
      </c>
      <c r="AT116" s="135"/>
      <c r="AU116" s="135"/>
      <c r="AV116" s="135"/>
      <c r="AW116" s="135"/>
      <c r="AX116" s="135">
        <v>32698.73</v>
      </c>
      <c r="AY116" s="135"/>
      <c r="AZ116" s="135"/>
      <c r="BA116" s="135"/>
      <c r="BB116" s="135"/>
      <c r="BC116" s="135">
        <f t="shared" si="4"/>
        <v>16.619999999998981</v>
      </c>
      <c r="BD116" s="135"/>
      <c r="BE116" s="135"/>
      <c r="BF116" s="135"/>
      <c r="BG116" s="135"/>
      <c r="BH116" s="135">
        <f t="shared" si="5"/>
        <v>-241.48000000000002</v>
      </c>
      <c r="BI116" s="135"/>
      <c r="BJ116" s="135"/>
      <c r="BK116" s="135"/>
      <c r="BL116" s="135"/>
      <c r="BM116" s="135">
        <v>-224.85999999999694</v>
      </c>
      <c r="BN116" s="135"/>
      <c r="BO116" s="135"/>
      <c r="BP116" s="135"/>
      <c r="BQ116" s="135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25.5" customHeight="1">
      <c r="A117" s="113">
        <v>0</v>
      </c>
      <c r="B117" s="113"/>
      <c r="C117" s="152" t="s">
        <v>131</v>
      </c>
      <c r="D117" s="119"/>
      <c r="E117" s="119"/>
      <c r="F117" s="119"/>
      <c r="G117" s="119"/>
      <c r="H117" s="119"/>
      <c r="I117" s="120"/>
      <c r="J117" s="153" t="s">
        <v>132</v>
      </c>
      <c r="K117" s="153"/>
      <c r="L117" s="153"/>
      <c r="M117" s="153"/>
      <c r="N117" s="153"/>
      <c r="O117" s="152" t="s">
        <v>128</v>
      </c>
      <c r="P117" s="119"/>
      <c r="Q117" s="119"/>
      <c r="R117" s="119"/>
      <c r="S117" s="119"/>
      <c r="T117" s="119"/>
      <c r="U117" s="119"/>
      <c r="V117" s="119"/>
      <c r="W117" s="119"/>
      <c r="X117" s="120"/>
      <c r="Y117" s="135">
        <v>100</v>
      </c>
      <c r="Z117" s="135"/>
      <c r="AA117" s="135"/>
      <c r="AB117" s="135"/>
      <c r="AC117" s="135"/>
      <c r="AD117" s="135">
        <v>0</v>
      </c>
      <c r="AE117" s="135"/>
      <c r="AF117" s="135"/>
      <c r="AG117" s="135"/>
      <c r="AH117" s="135"/>
      <c r="AI117" s="135">
        <v>100</v>
      </c>
      <c r="AJ117" s="135"/>
      <c r="AK117" s="135"/>
      <c r="AL117" s="135"/>
      <c r="AM117" s="135"/>
      <c r="AN117" s="135">
        <v>100</v>
      </c>
      <c r="AO117" s="135"/>
      <c r="AP117" s="135"/>
      <c r="AQ117" s="135"/>
      <c r="AR117" s="135"/>
      <c r="AS117" s="135">
        <v>0</v>
      </c>
      <c r="AT117" s="135"/>
      <c r="AU117" s="135"/>
      <c r="AV117" s="135"/>
      <c r="AW117" s="135"/>
      <c r="AX117" s="135">
        <v>100</v>
      </c>
      <c r="AY117" s="135"/>
      <c r="AZ117" s="135"/>
      <c r="BA117" s="135"/>
      <c r="BB117" s="135"/>
      <c r="BC117" s="135">
        <f t="shared" si="4"/>
        <v>0</v>
      </c>
      <c r="BD117" s="135"/>
      <c r="BE117" s="135"/>
      <c r="BF117" s="135"/>
      <c r="BG117" s="135"/>
      <c r="BH117" s="135">
        <f t="shared" si="5"/>
        <v>0</v>
      </c>
      <c r="BI117" s="135"/>
      <c r="BJ117" s="135"/>
      <c r="BK117" s="135"/>
      <c r="BL117" s="135"/>
      <c r="BM117" s="135">
        <v>0</v>
      </c>
      <c r="BN117" s="135"/>
      <c r="BO117" s="135"/>
      <c r="BP117" s="135"/>
      <c r="BQ117" s="135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ht="25.5" customHeight="1">
      <c r="A118" s="113">
        <v>0</v>
      </c>
      <c r="B118" s="113"/>
      <c r="C118" s="152" t="s">
        <v>133</v>
      </c>
      <c r="D118" s="119"/>
      <c r="E118" s="119"/>
      <c r="F118" s="119"/>
      <c r="G118" s="119"/>
      <c r="H118" s="119"/>
      <c r="I118" s="120"/>
      <c r="J118" s="153" t="s">
        <v>132</v>
      </c>
      <c r="K118" s="153"/>
      <c r="L118" s="153"/>
      <c r="M118" s="153"/>
      <c r="N118" s="153"/>
      <c r="O118" s="152" t="s">
        <v>128</v>
      </c>
      <c r="P118" s="119"/>
      <c r="Q118" s="119"/>
      <c r="R118" s="119"/>
      <c r="S118" s="119"/>
      <c r="T118" s="119"/>
      <c r="U118" s="119"/>
      <c r="V118" s="119"/>
      <c r="W118" s="119"/>
      <c r="X118" s="120"/>
      <c r="Y118" s="135">
        <v>100</v>
      </c>
      <c r="Z118" s="135"/>
      <c r="AA118" s="135"/>
      <c r="AB118" s="135"/>
      <c r="AC118" s="135"/>
      <c r="AD118" s="135">
        <v>0</v>
      </c>
      <c r="AE118" s="135"/>
      <c r="AF118" s="135"/>
      <c r="AG118" s="135"/>
      <c r="AH118" s="135"/>
      <c r="AI118" s="135">
        <v>100</v>
      </c>
      <c r="AJ118" s="135"/>
      <c r="AK118" s="135"/>
      <c r="AL118" s="135"/>
      <c r="AM118" s="135"/>
      <c r="AN118" s="135">
        <v>100</v>
      </c>
      <c r="AO118" s="135"/>
      <c r="AP118" s="135"/>
      <c r="AQ118" s="135"/>
      <c r="AR118" s="135"/>
      <c r="AS118" s="135">
        <v>0</v>
      </c>
      <c r="AT118" s="135"/>
      <c r="AU118" s="135"/>
      <c r="AV118" s="135"/>
      <c r="AW118" s="135"/>
      <c r="AX118" s="135">
        <v>100</v>
      </c>
      <c r="AY118" s="135"/>
      <c r="AZ118" s="135"/>
      <c r="BA118" s="135"/>
      <c r="BB118" s="135"/>
      <c r="BC118" s="135">
        <f t="shared" si="4"/>
        <v>0</v>
      </c>
      <c r="BD118" s="135"/>
      <c r="BE118" s="135"/>
      <c r="BF118" s="135"/>
      <c r="BG118" s="135"/>
      <c r="BH118" s="135">
        <f t="shared" si="5"/>
        <v>0</v>
      </c>
      <c r="BI118" s="135"/>
      <c r="BJ118" s="135"/>
      <c r="BK118" s="135"/>
      <c r="BL118" s="135"/>
      <c r="BM118" s="135">
        <v>0</v>
      </c>
      <c r="BN118" s="135"/>
      <c r="BO118" s="135"/>
      <c r="BP118" s="135"/>
      <c r="BQ118" s="135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s="40" customFormat="1" ht="25.5" customHeight="1">
      <c r="A119" s="101">
        <v>0</v>
      </c>
      <c r="B119" s="101"/>
      <c r="C119" s="156" t="s">
        <v>134</v>
      </c>
      <c r="D119" s="145"/>
      <c r="E119" s="145"/>
      <c r="F119" s="145"/>
      <c r="G119" s="145"/>
      <c r="H119" s="145"/>
      <c r="I119" s="146"/>
      <c r="J119" s="114" t="s">
        <v>95</v>
      </c>
      <c r="K119" s="114"/>
      <c r="L119" s="114"/>
      <c r="M119" s="114"/>
      <c r="N119" s="114"/>
      <c r="O119" s="156" t="s">
        <v>95</v>
      </c>
      <c r="P119" s="145"/>
      <c r="Q119" s="145"/>
      <c r="R119" s="145"/>
      <c r="S119" s="145"/>
      <c r="T119" s="145"/>
      <c r="U119" s="145"/>
      <c r="V119" s="145"/>
      <c r="W119" s="145"/>
      <c r="X119" s="146"/>
      <c r="Y119" s="49">
        <v>430080</v>
      </c>
      <c r="Z119" s="49"/>
      <c r="AA119" s="49"/>
      <c r="AB119" s="49"/>
      <c r="AC119" s="49"/>
      <c r="AD119" s="49">
        <v>0</v>
      </c>
      <c r="AE119" s="49"/>
      <c r="AF119" s="49"/>
      <c r="AG119" s="49"/>
      <c r="AH119" s="49"/>
      <c r="AI119" s="49">
        <v>430080</v>
      </c>
      <c r="AJ119" s="49"/>
      <c r="AK119" s="49"/>
      <c r="AL119" s="49"/>
      <c r="AM119" s="49"/>
      <c r="AN119" s="49">
        <v>38019</v>
      </c>
      <c r="AO119" s="49"/>
      <c r="AP119" s="49"/>
      <c r="AQ119" s="49"/>
      <c r="AR119" s="49"/>
      <c r="AS119" s="49">
        <v>0</v>
      </c>
      <c r="AT119" s="49"/>
      <c r="AU119" s="49"/>
      <c r="AV119" s="49"/>
      <c r="AW119" s="49"/>
      <c r="AX119" s="49">
        <v>38019</v>
      </c>
      <c r="AY119" s="49"/>
      <c r="AZ119" s="49"/>
      <c r="BA119" s="49"/>
      <c r="BB119" s="49"/>
      <c r="BC119" s="49">
        <f t="shared" si="4"/>
        <v>-392061</v>
      </c>
      <c r="BD119" s="49"/>
      <c r="BE119" s="49"/>
      <c r="BF119" s="49"/>
      <c r="BG119" s="49"/>
      <c r="BH119" s="49">
        <f t="shared" si="5"/>
        <v>0</v>
      </c>
      <c r="BI119" s="49"/>
      <c r="BJ119" s="49"/>
      <c r="BK119" s="49"/>
      <c r="BL119" s="49"/>
      <c r="BM119" s="49">
        <v>-392061</v>
      </c>
      <c r="BN119" s="49"/>
      <c r="BO119" s="49"/>
      <c r="BP119" s="49"/>
      <c r="BQ119" s="49"/>
      <c r="BR119" s="42"/>
      <c r="BS119" s="42"/>
      <c r="BT119" s="42"/>
      <c r="BU119" s="42"/>
      <c r="BV119" s="42"/>
      <c r="BW119" s="42"/>
      <c r="BX119" s="42"/>
      <c r="BY119" s="42"/>
      <c r="BZ119" s="43"/>
    </row>
    <row r="120" spans="1:78" ht="15.75">
      <c r="A120" s="113">
        <v>0</v>
      </c>
      <c r="B120" s="113"/>
      <c r="C120" s="152" t="s">
        <v>114</v>
      </c>
      <c r="D120" s="119"/>
      <c r="E120" s="119"/>
      <c r="F120" s="119"/>
      <c r="G120" s="119"/>
      <c r="H120" s="119"/>
      <c r="I120" s="120"/>
      <c r="J120" s="153" t="s">
        <v>135</v>
      </c>
      <c r="K120" s="153"/>
      <c r="L120" s="153"/>
      <c r="M120" s="153"/>
      <c r="N120" s="153"/>
      <c r="O120" s="152" t="s">
        <v>128</v>
      </c>
      <c r="P120" s="119"/>
      <c r="Q120" s="119"/>
      <c r="R120" s="119"/>
      <c r="S120" s="119"/>
      <c r="T120" s="119"/>
      <c r="U120" s="119"/>
      <c r="V120" s="119"/>
      <c r="W120" s="119"/>
      <c r="X120" s="120"/>
      <c r="Y120" s="135">
        <v>213360</v>
      </c>
      <c r="Z120" s="135"/>
      <c r="AA120" s="135"/>
      <c r="AB120" s="135"/>
      <c r="AC120" s="135"/>
      <c r="AD120" s="135">
        <v>0</v>
      </c>
      <c r="AE120" s="135"/>
      <c r="AF120" s="135"/>
      <c r="AG120" s="135"/>
      <c r="AH120" s="135"/>
      <c r="AI120" s="135">
        <v>213360</v>
      </c>
      <c r="AJ120" s="135"/>
      <c r="AK120" s="135"/>
      <c r="AL120" s="135"/>
      <c r="AM120" s="135"/>
      <c r="AN120" s="135">
        <v>18858</v>
      </c>
      <c r="AO120" s="135"/>
      <c r="AP120" s="135"/>
      <c r="AQ120" s="135"/>
      <c r="AR120" s="135"/>
      <c r="AS120" s="135">
        <v>0</v>
      </c>
      <c r="AT120" s="135"/>
      <c r="AU120" s="135"/>
      <c r="AV120" s="135"/>
      <c r="AW120" s="135"/>
      <c r="AX120" s="135">
        <v>18858</v>
      </c>
      <c r="AY120" s="135"/>
      <c r="AZ120" s="135"/>
      <c r="BA120" s="135"/>
      <c r="BB120" s="135"/>
      <c r="BC120" s="135">
        <f t="shared" si="4"/>
        <v>-194502</v>
      </c>
      <c r="BD120" s="135"/>
      <c r="BE120" s="135"/>
      <c r="BF120" s="135"/>
      <c r="BG120" s="135"/>
      <c r="BH120" s="135">
        <f t="shared" si="5"/>
        <v>0</v>
      </c>
      <c r="BI120" s="135"/>
      <c r="BJ120" s="135"/>
      <c r="BK120" s="135"/>
      <c r="BL120" s="135"/>
      <c r="BM120" s="135">
        <v>-194502</v>
      </c>
      <c r="BN120" s="135"/>
      <c r="BO120" s="135"/>
      <c r="BP120" s="135"/>
      <c r="BQ120" s="135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5.75">
      <c r="A121" s="113">
        <v>0</v>
      </c>
      <c r="B121" s="113"/>
      <c r="C121" s="152" t="s">
        <v>117</v>
      </c>
      <c r="D121" s="119"/>
      <c r="E121" s="119"/>
      <c r="F121" s="119"/>
      <c r="G121" s="119"/>
      <c r="H121" s="119"/>
      <c r="I121" s="120"/>
      <c r="J121" s="153" t="s">
        <v>135</v>
      </c>
      <c r="K121" s="153"/>
      <c r="L121" s="153"/>
      <c r="M121" s="153"/>
      <c r="N121" s="153"/>
      <c r="O121" s="152" t="s">
        <v>128</v>
      </c>
      <c r="P121" s="119"/>
      <c r="Q121" s="119"/>
      <c r="R121" s="119"/>
      <c r="S121" s="119"/>
      <c r="T121" s="119"/>
      <c r="U121" s="119"/>
      <c r="V121" s="119"/>
      <c r="W121" s="119"/>
      <c r="X121" s="120"/>
      <c r="Y121" s="135">
        <v>216720</v>
      </c>
      <c r="Z121" s="135"/>
      <c r="AA121" s="135"/>
      <c r="AB121" s="135"/>
      <c r="AC121" s="135"/>
      <c r="AD121" s="135">
        <v>0</v>
      </c>
      <c r="AE121" s="135"/>
      <c r="AF121" s="135"/>
      <c r="AG121" s="135"/>
      <c r="AH121" s="135"/>
      <c r="AI121" s="135">
        <v>216720</v>
      </c>
      <c r="AJ121" s="135"/>
      <c r="AK121" s="135"/>
      <c r="AL121" s="135"/>
      <c r="AM121" s="135"/>
      <c r="AN121" s="135">
        <v>19161</v>
      </c>
      <c r="AO121" s="135"/>
      <c r="AP121" s="135"/>
      <c r="AQ121" s="135"/>
      <c r="AR121" s="135"/>
      <c r="AS121" s="135">
        <v>0</v>
      </c>
      <c r="AT121" s="135"/>
      <c r="AU121" s="135"/>
      <c r="AV121" s="135"/>
      <c r="AW121" s="135"/>
      <c r="AX121" s="135">
        <v>19161</v>
      </c>
      <c r="AY121" s="135"/>
      <c r="AZ121" s="135"/>
      <c r="BA121" s="135"/>
      <c r="BB121" s="135"/>
      <c r="BC121" s="135">
        <f t="shared" si="4"/>
        <v>-197559</v>
      </c>
      <c r="BD121" s="135"/>
      <c r="BE121" s="135"/>
      <c r="BF121" s="135"/>
      <c r="BG121" s="135"/>
      <c r="BH121" s="135">
        <f t="shared" si="5"/>
        <v>0</v>
      </c>
      <c r="BI121" s="135"/>
      <c r="BJ121" s="135"/>
      <c r="BK121" s="135"/>
      <c r="BL121" s="135"/>
      <c r="BM121" s="135">
        <v>-197559</v>
      </c>
      <c r="BN121" s="135"/>
      <c r="BO121" s="135"/>
      <c r="BP121" s="135"/>
      <c r="BQ121" s="135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s="40" customFormat="1" ht="38.25" customHeight="1">
      <c r="A122" s="101">
        <v>0</v>
      </c>
      <c r="B122" s="101"/>
      <c r="C122" s="156" t="s">
        <v>136</v>
      </c>
      <c r="D122" s="145"/>
      <c r="E122" s="145"/>
      <c r="F122" s="145"/>
      <c r="G122" s="145"/>
      <c r="H122" s="145"/>
      <c r="I122" s="146"/>
      <c r="J122" s="114" t="s">
        <v>95</v>
      </c>
      <c r="K122" s="114"/>
      <c r="L122" s="114"/>
      <c r="M122" s="114"/>
      <c r="N122" s="114"/>
      <c r="O122" s="156" t="s">
        <v>95</v>
      </c>
      <c r="P122" s="145"/>
      <c r="Q122" s="145"/>
      <c r="R122" s="145"/>
      <c r="S122" s="145"/>
      <c r="T122" s="145"/>
      <c r="U122" s="145"/>
      <c r="V122" s="145"/>
      <c r="W122" s="145"/>
      <c r="X122" s="146"/>
      <c r="Y122" s="49">
        <v>26910</v>
      </c>
      <c r="Z122" s="49"/>
      <c r="AA122" s="49"/>
      <c r="AB122" s="49"/>
      <c r="AC122" s="49"/>
      <c r="AD122" s="49">
        <v>0</v>
      </c>
      <c r="AE122" s="49"/>
      <c r="AF122" s="49"/>
      <c r="AG122" s="49"/>
      <c r="AH122" s="49"/>
      <c r="AI122" s="49">
        <v>26910</v>
      </c>
      <c r="AJ122" s="49"/>
      <c r="AK122" s="49"/>
      <c r="AL122" s="49"/>
      <c r="AM122" s="49"/>
      <c r="AN122" s="49">
        <v>2402</v>
      </c>
      <c r="AO122" s="49"/>
      <c r="AP122" s="49"/>
      <c r="AQ122" s="49"/>
      <c r="AR122" s="49"/>
      <c r="AS122" s="49">
        <v>0</v>
      </c>
      <c r="AT122" s="49"/>
      <c r="AU122" s="49"/>
      <c r="AV122" s="49"/>
      <c r="AW122" s="49"/>
      <c r="AX122" s="49">
        <v>2402</v>
      </c>
      <c r="AY122" s="49"/>
      <c r="AZ122" s="49"/>
      <c r="BA122" s="49"/>
      <c r="BB122" s="49"/>
      <c r="BC122" s="49">
        <f t="shared" si="4"/>
        <v>-24508</v>
      </c>
      <c r="BD122" s="49"/>
      <c r="BE122" s="49"/>
      <c r="BF122" s="49"/>
      <c r="BG122" s="49"/>
      <c r="BH122" s="49">
        <f t="shared" si="5"/>
        <v>0</v>
      </c>
      <c r="BI122" s="49"/>
      <c r="BJ122" s="49"/>
      <c r="BK122" s="49"/>
      <c r="BL122" s="49"/>
      <c r="BM122" s="49">
        <v>-24508</v>
      </c>
      <c r="BN122" s="49"/>
      <c r="BO122" s="49"/>
      <c r="BP122" s="49"/>
      <c r="BQ122" s="49"/>
      <c r="BR122" s="42"/>
      <c r="BS122" s="42"/>
      <c r="BT122" s="42"/>
      <c r="BU122" s="42"/>
      <c r="BV122" s="42"/>
      <c r="BW122" s="42"/>
      <c r="BX122" s="42"/>
      <c r="BY122" s="42"/>
      <c r="BZ122" s="43"/>
    </row>
    <row r="123" spans="1:78" ht="15.75">
      <c r="A123" s="113">
        <v>0</v>
      </c>
      <c r="B123" s="113"/>
      <c r="C123" s="152" t="s">
        <v>114</v>
      </c>
      <c r="D123" s="119"/>
      <c r="E123" s="119"/>
      <c r="F123" s="119"/>
      <c r="G123" s="119"/>
      <c r="H123" s="119"/>
      <c r="I123" s="120"/>
      <c r="J123" s="153" t="s">
        <v>135</v>
      </c>
      <c r="K123" s="153"/>
      <c r="L123" s="153"/>
      <c r="M123" s="153"/>
      <c r="N123" s="153"/>
      <c r="O123" s="152" t="s">
        <v>128</v>
      </c>
      <c r="P123" s="119"/>
      <c r="Q123" s="119"/>
      <c r="R123" s="119"/>
      <c r="S123" s="119"/>
      <c r="T123" s="119"/>
      <c r="U123" s="119"/>
      <c r="V123" s="119"/>
      <c r="W123" s="119"/>
      <c r="X123" s="120"/>
      <c r="Y123" s="135">
        <v>10270</v>
      </c>
      <c r="Z123" s="135"/>
      <c r="AA123" s="135"/>
      <c r="AB123" s="135"/>
      <c r="AC123" s="135"/>
      <c r="AD123" s="135">
        <v>0</v>
      </c>
      <c r="AE123" s="135"/>
      <c r="AF123" s="135"/>
      <c r="AG123" s="135"/>
      <c r="AH123" s="135"/>
      <c r="AI123" s="135">
        <v>10270</v>
      </c>
      <c r="AJ123" s="135"/>
      <c r="AK123" s="135"/>
      <c r="AL123" s="135"/>
      <c r="AM123" s="135"/>
      <c r="AN123" s="135">
        <v>918</v>
      </c>
      <c r="AO123" s="135"/>
      <c r="AP123" s="135"/>
      <c r="AQ123" s="135"/>
      <c r="AR123" s="135"/>
      <c r="AS123" s="135">
        <v>0</v>
      </c>
      <c r="AT123" s="135"/>
      <c r="AU123" s="135"/>
      <c r="AV123" s="135"/>
      <c r="AW123" s="135"/>
      <c r="AX123" s="135">
        <v>918</v>
      </c>
      <c r="AY123" s="135"/>
      <c r="AZ123" s="135"/>
      <c r="BA123" s="135"/>
      <c r="BB123" s="135"/>
      <c r="BC123" s="135">
        <f t="shared" si="4"/>
        <v>-9352</v>
      </c>
      <c r="BD123" s="135"/>
      <c r="BE123" s="135"/>
      <c r="BF123" s="135"/>
      <c r="BG123" s="135"/>
      <c r="BH123" s="135">
        <f t="shared" si="5"/>
        <v>0</v>
      </c>
      <c r="BI123" s="135"/>
      <c r="BJ123" s="135"/>
      <c r="BK123" s="135"/>
      <c r="BL123" s="135"/>
      <c r="BM123" s="135">
        <v>-9352</v>
      </c>
      <c r="BN123" s="135"/>
      <c r="BO123" s="135"/>
      <c r="BP123" s="135"/>
      <c r="BQ123" s="135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15.75">
      <c r="A124" s="113">
        <v>0</v>
      </c>
      <c r="B124" s="113"/>
      <c r="C124" s="152" t="s">
        <v>117</v>
      </c>
      <c r="D124" s="119"/>
      <c r="E124" s="119"/>
      <c r="F124" s="119"/>
      <c r="G124" s="119"/>
      <c r="H124" s="119"/>
      <c r="I124" s="120"/>
      <c r="J124" s="153" t="s">
        <v>135</v>
      </c>
      <c r="K124" s="153"/>
      <c r="L124" s="153"/>
      <c r="M124" s="153"/>
      <c r="N124" s="153"/>
      <c r="O124" s="152" t="s">
        <v>128</v>
      </c>
      <c r="P124" s="119"/>
      <c r="Q124" s="119"/>
      <c r="R124" s="119"/>
      <c r="S124" s="119"/>
      <c r="T124" s="119"/>
      <c r="U124" s="119"/>
      <c r="V124" s="119"/>
      <c r="W124" s="119"/>
      <c r="X124" s="120"/>
      <c r="Y124" s="135">
        <v>16640</v>
      </c>
      <c r="Z124" s="135"/>
      <c r="AA124" s="135"/>
      <c r="AB124" s="135"/>
      <c r="AC124" s="135"/>
      <c r="AD124" s="135">
        <v>0</v>
      </c>
      <c r="AE124" s="135"/>
      <c r="AF124" s="135"/>
      <c r="AG124" s="135"/>
      <c r="AH124" s="135"/>
      <c r="AI124" s="135">
        <v>16640</v>
      </c>
      <c r="AJ124" s="135"/>
      <c r="AK124" s="135"/>
      <c r="AL124" s="135"/>
      <c r="AM124" s="135"/>
      <c r="AN124" s="135">
        <v>1484</v>
      </c>
      <c r="AO124" s="135"/>
      <c r="AP124" s="135"/>
      <c r="AQ124" s="135"/>
      <c r="AR124" s="135"/>
      <c r="AS124" s="135">
        <v>0</v>
      </c>
      <c r="AT124" s="135"/>
      <c r="AU124" s="135"/>
      <c r="AV124" s="135"/>
      <c r="AW124" s="135"/>
      <c r="AX124" s="135">
        <v>1484</v>
      </c>
      <c r="AY124" s="135"/>
      <c r="AZ124" s="135"/>
      <c r="BA124" s="135"/>
      <c r="BB124" s="135"/>
      <c r="BC124" s="135">
        <f t="shared" si="4"/>
        <v>-15156</v>
      </c>
      <c r="BD124" s="135"/>
      <c r="BE124" s="135"/>
      <c r="BF124" s="135"/>
      <c r="BG124" s="135"/>
      <c r="BH124" s="135">
        <f t="shared" si="5"/>
        <v>0</v>
      </c>
      <c r="BI124" s="135"/>
      <c r="BJ124" s="135"/>
      <c r="BK124" s="135"/>
      <c r="BL124" s="135"/>
      <c r="BM124" s="135">
        <v>-15156</v>
      </c>
      <c r="BN124" s="135"/>
      <c r="BO124" s="135"/>
      <c r="BP124" s="135"/>
      <c r="BQ124" s="135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63.75" customHeight="1">
      <c r="A125" s="113">
        <v>0</v>
      </c>
      <c r="B125" s="113"/>
      <c r="C125" s="152" t="s">
        <v>137</v>
      </c>
      <c r="D125" s="119"/>
      <c r="E125" s="119"/>
      <c r="F125" s="119"/>
      <c r="G125" s="119"/>
      <c r="H125" s="119"/>
      <c r="I125" s="120"/>
      <c r="J125" s="153" t="s">
        <v>115</v>
      </c>
      <c r="K125" s="153"/>
      <c r="L125" s="153"/>
      <c r="M125" s="153"/>
      <c r="N125" s="153"/>
      <c r="O125" s="152" t="s">
        <v>128</v>
      </c>
      <c r="P125" s="119"/>
      <c r="Q125" s="119"/>
      <c r="R125" s="119"/>
      <c r="S125" s="119"/>
      <c r="T125" s="119"/>
      <c r="U125" s="119"/>
      <c r="V125" s="119"/>
      <c r="W125" s="119"/>
      <c r="X125" s="120"/>
      <c r="Y125" s="135">
        <v>0</v>
      </c>
      <c r="Z125" s="135"/>
      <c r="AA125" s="135"/>
      <c r="AB125" s="135"/>
      <c r="AC125" s="135"/>
      <c r="AD125" s="135">
        <v>14517.9</v>
      </c>
      <c r="AE125" s="135"/>
      <c r="AF125" s="135"/>
      <c r="AG125" s="135"/>
      <c r="AH125" s="135"/>
      <c r="AI125" s="135">
        <v>14517.9</v>
      </c>
      <c r="AJ125" s="135"/>
      <c r="AK125" s="135"/>
      <c r="AL125" s="135"/>
      <c r="AM125" s="135"/>
      <c r="AN125" s="135">
        <v>0</v>
      </c>
      <c r="AO125" s="135"/>
      <c r="AP125" s="135"/>
      <c r="AQ125" s="135"/>
      <c r="AR125" s="135"/>
      <c r="AS125" s="135">
        <v>14517.5</v>
      </c>
      <c r="AT125" s="135"/>
      <c r="AU125" s="135"/>
      <c r="AV125" s="135"/>
      <c r="AW125" s="135"/>
      <c r="AX125" s="135">
        <v>14517.5</v>
      </c>
      <c r="AY125" s="135"/>
      <c r="AZ125" s="135"/>
      <c r="BA125" s="135"/>
      <c r="BB125" s="135"/>
      <c r="BC125" s="135">
        <f t="shared" si="4"/>
        <v>0</v>
      </c>
      <c r="BD125" s="135"/>
      <c r="BE125" s="135"/>
      <c r="BF125" s="135"/>
      <c r="BG125" s="135"/>
      <c r="BH125" s="135">
        <f t="shared" si="5"/>
        <v>-0.3999999999996362</v>
      </c>
      <c r="BI125" s="135"/>
      <c r="BJ125" s="135"/>
      <c r="BK125" s="135"/>
      <c r="BL125" s="135"/>
      <c r="BM125" s="135">
        <v>-250</v>
      </c>
      <c r="BN125" s="135"/>
      <c r="BO125" s="135"/>
      <c r="BP125" s="135"/>
      <c r="BQ125" s="135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s="40" customFormat="1" ht="15.75">
      <c r="A126" s="101">
        <v>0</v>
      </c>
      <c r="B126" s="101"/>
      <c r="C126" s="156" t="s">
        <v>138</v>
      </c>
      <c r="D126" s="145"/>
      <c r="E126" s="145"/>
      <c r="F126" s="145"/>
      <c r="G126" s="145"/>
      <c r="H126" s="145"/>
      <c r="I126" s="146"/>
      <c r="J126" s="114" t="s">
        <v>95</v>
      </c>
      <c r="K126" s="114"/>
      <c r="L126" s="114"/>
      <c r="M126" s="114"/>
      <c r="N126" s="114"/>
      <c r="O126" s="156" t="s">
        <v>95</v>
      </c>
      <c r="P126" s="145"/>
      <c r="Q126" s="145"/>
      <c r="R126" s="145"/>
      <c r="S126" s="145"/>
      <c r="T126" s="145"/>
      <c r="U126" s="145"/>
      <c r="V126" s="145"/>
      <c r="W126" s="145"/>
      <c r="X126" s="146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2"/>
      <c r="BS126" s="42"/>
      <c r="BT126" s="42"/>
      <c r="BU126" s="42"/>
      <c r="BV126" s="42"/>
      <c r="BW126" s="42"/>
      <c r="BX126" s="42"/>
      <c r="BY126" s="42"/>
      <c r="BZ126" s="43"/>
    </row>
    <row r="127" spans="1:78" ht="25.5" customHeight="1">
      <c r="A127" s="113">
        <v>0</v>
      </c>
      <c r="B127" s="113"/>
      <c r="C127" s="152" t="s">
        <v>139</v>
      </c>
      <c r="D127" s="119"/>
      <c r="E127" s="119"/>
      <c r="F127" s="119"/>
      <c r="G127" s="119"/>
      <c r="H127" s="119"/>
      <c r="I127" s="120"/>
      <c r="J127" s="153" t="s">
        <v>135</v>
      </c>
      <c r="K127" s="153"/>
      <c r="L127" s="153"/>
      <c r="M127" s="153"/>
      <c r="N127" s="153"/>
      <c r="O127" s="152" t="s">
        <v>98</v>
      </c>
      <c r="P127" s="119"/>
      <c r="Q127" s="119"/>
      <c r="R127" s="119"/>
      <c r="S127" s="119"/>
      <c r="T127" s="119"/>
      <c r="U127" s="119"/>
      <c r="V127" s="119"/>
      <c r="W127" s="119"/>
      <c r="X127" s="120"/>
      <c r="Y127" s="135">
        <v>140</v>
      </c>
      <c r="Z127" s="135"/>
      <c r="AA127" s="135"/>
      <c r="AB127" s="135"/>
      <c r="AC127" s="135"/>
      <c r="AD127" s="135">
        <v>0</v>
      </c>
      <c r="AE127" s="135"/>
      <c r="AF127" s="135"/>
      <c r="AG127" s="135"/>
      <c r="AH127" s="135"/>
      <c r="AI127" s="135">
        <v>140</v>
      </c>
      <c r="AJ127" s="135"/>
      <c r="AK127" s="135"/>
      <c r="AL127" s="135"/>
      <c r="AM127" s="135"/>
      <c r="AN127" s="135">
        <v>29</v>
      </c>
      <c r="AO127" s="135"/>
      <c r="AP127" s="135"/>
      <c r="AQ127" s="135"/>
      <c r="AR127" s="135"/>
      <c r="AS127" s="135">
        <v>0</v>
      </c>
      <c r="AT127" s="135"/>
      <c r="AU127" s="135"/>
      <c r="AV127" s="135"/>
      <c r="AW127" s="135"/>
      <c r="AX127" s="135">
        <v>29</v>
      </c>
      <c r="AY127" s="135"/>
      <c r="AZ127" s="135"/>
      <c r="BA127" s="135"/>
      <c r="BB127" s="135"/>
      <c r="BC127" s="135">
        <f>AN127-Y127</f>
        <v>-111</v>
      </c>
      <c r="BD127" s="135"/>
      <c r="BE127" s="135"/>
      <c r="BF127" s="135"/>
      <c r="BG127" s="135"/>
      <c r="BH127" s="135">
        <f>AS127-AD127</f>
        <v>0</v>
      </c>
      <c r="BI127" s="135"/>
      <c r="BJ127" s="135"/>
      <c r="BK127" s="135"/>
      <c r="BL127" s="135"/>
      <c r="BM127" s="135">
        <v>-111</v>
      </c>
      <c r="BN127" s="135"/>
      <c r="BO127" s="135"/>
      <c r="BP127" s="135"/>
      <c r="BQ127" s="135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78" ht="38.25" customHeight="1">
      <c r="A128" s="113">
        <v>0</v>
      </c>
      <c r="B128" s="113"/>
      <c r="C128" s="152" t="s">
        <v>140</v>
      </c>
      <c r="D128" s="119"/>
      <c r="E128" s="119"/>
      <c r="F128" s="119"/>
      <c r="G128" s="119"/>
      <c r="H128" s="119"/>
      <c r="I128" s="120"/>
      <c r="J128" s="153" t="s">
        <v>135</v>
      </c>
      <c r="K128" s="153"/>
      <c r="L128" s="153"/>
      <c r="M128" s="153"/>
      <c r="N128" s="153"/>
      <c r="O128" s="152" t="s">
        <v>116</v>
      </c>
      <c r="P128" s="119"/>
      <c r="Q128" s="119"/>
      <c r="R128" s="119"/>
      <c r="S128" s="119"/>
      <c r="T128" s="119"/>
      <c r="U128" s="119"/>
      <c r="V128" s="119"/>
      <c r="W128" s="119"/>
      <c r="X128" s="120"/>
      <c r="Y128" s="135">
        <v>130</v>
      </c>
      <c r="Z128" s="135"/>
      <c r="AA128" s="135"/>
      <c r="AB128" s="135"/>
      <c r="AC128" s="135"/>
      <c r="AD128" s="135">
        <v>0</v>
      </c>
      <c r="AE128" s="135"/>
      <c r="AF128" s="135"/>
      <c r="AG128" s="135"/>
      <c r="AH128" s="135"/>
      <c r="AI128" s="135">
        <v>130</v>
      </c>
      <c r="AJ128" s="135"/>
      <c r="AK128" s="135"/>
      <c r="AL128" s="135"/>
      <c r="AM128" s="135"/>
      <c r="AN128" s="135">
        <v>29</v>
      </c>
      <c r="AO128" s="135"/>
      <c r="AP128" s="135"/>
      <c r="AQ128" s="135"/>
      <c r="AR128" s="135"/>
      <c r="AS128" s="135">
        <v>0</v>
      </c>
      <c r="AT128" s="135"/>
      <c r="AU128" s="135"/>
      <c r="AV128" s="135"/>
      <c r="AW128" s="135"/>
      <c r="AX128" s="135">
        <v>29</v>
      </c>
      <c r="AY128" s="135"/>
      <c r="AZ128" s="135"/>
      <c r="BA128" s="135"/>
      <c r="BB128" s="135"/>
      <c r="BC128" s="135">
        <f>AN128-Y128</f>
        <v>-101</v>
      </c>
      <c r="BD128" s="135"/>
      <c r="BE128" s="135"/>
      <c r="BF128" s="135"/>
      <c r="BG128" s="135"/>
      <c r="BH128" s="135">
        <f>AS128-AD128</f>
        <v>0</v>
      </c>
      <c r="BI128" s="135"/>
      <c r="BJ128" s="135"/>
      <c r="BK128" s="135"/>
      <c r="BL128" s="135"/>
      <c r="BM128" s="135">
        <v>-101</v>
      </c>
      <c r="BN128" s="135"/>
      <c r="BO128" s="135"/>
      <c r="BP128" s="135"/>
      <c r="BQ128" s="135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9" ht="25.5" customHeight="1">
      <c r="A129" s="113">
        <v>0</v>
      </c>
      <c r="B129" s="113"/>
      <c r="C129" s="152" t="s">
        <v>141</v>
      </c>
      <c r="D129" s="119"/>
      <c r="E129" s="119"/>
      <c r="F129" s="119"/>
      <c r="G129" s="119"/>
      <c r="H129" s="119"/>
      <c r="I129" s="120"/>
      <c r="J129" s="153" t="s">
        <v>132</v>
      </c>
      <c r="K129" s="153"/>
      <c r="L129" s="153"/>
      <c r="M129" s="153"/>
      <c r="N129" s="153"/>
      <c r="O129" s="152" t="s">
        <v>128</v>
      </c>
      <c r="P129" s="119"/>
      <c r="Q129" s="119"/>
      <c r="R129" s="119"/>
      <c r="S129" s="119"/>
      <c r="T129" s="119"/>
      <c r="U129" s="119"/>
      <c r="V129" s="119"/>
      <c r="W129" s="119"/>
      <c r="X129" s="120"/>
      <c r="Y129" s="135">
        <v>100</v>
      </c>
      <c r="Z129" s="135"/>
      <c r="AA129" s="135"/>
      <c r="AB129" s="135"/>
      <c r="AC129" s="135"/>
      <c r="AD129" s="135">
        <v>0</v>
      </c>
      <c r="AE129" s="135"/>
      <c r="AF129" s="135"/>
      <c r="AG129" s="135"/>
      <c r="AH129" s="135"/>
      <c r="AI129" s="135">
        <v>100</v>
      </c>
      <c r="AJ129" s="135"/>
      <c r="AK129" s="135"/>
      <c r="AL129" s="135"/>
      <c r="AM129" s="135"/>
      <c r="AN129" s="135">
        <v>100</v>
      </c>
      <c r="AO129" s="135"/>
      <c r="AP129" s="135"/>
      <c r="AQ129" s="135"/>
      <c r="AR129" s="135"/>
      <c r="AS129" s="135">
        <v>0</v>
      </c>
      <c r="AT129" s="135"/>
      <c r="AU129" s="135"/>
      <c r="AV129" s="135"/>
      <c r="AW129" s="135"/>
      <c r="AX129" s="135">
        <v>100</v>
      </c>
      <c r="AY129" s="135"/>
      <c r="AZ129" s="135"/>
      <c r="BA129" s="135"/>
      <c r="BB129" s="135"/>
      <c r="BC129" s="135">
        <f>AN129-Y129</f>
        <v>0</v>
      </c>
      <c r="BD129" s="135"/>
      <c r="BE129" s="135"/>
      <c r="BF129" s="135"/>
      <c r="BG129" s="135"/>
      <c r="BH129" s="135">
        <f>AS129-AD129</f>
        <v>0</v>
      </c>
      <c r="BI129" s="135"/>
      <c r="BJ129" s="135"/>
      <c r="BK129" s="135"/>
      <c r="BL129" s="135"/>
      <c r="BM129" s="135">
        <v>0</v>
      </c>
      <c r="BN129" s="135"/>
      <c r="BO129" s="135"/>
      <c r="BP129" s="135"/>
      <c r="BQ129" s="135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9" ht="15.75" customHeight="1">
      <c r="A130" s="113">
        <v>0</v>
      </c>
      <c r="B130" s="113"/>
      <c r="C130" s="152" t="s">
        <v>142</v>
      </c>
      <c r="D130" s="119"/>
      <c r="E130" s="119"/>
      <c r="F130" s="119"/>
      <c r="G130" s="119"/>
      <c r="H130" s="119"/>
      <c r="I130" s="120"/>
      <c r="J130" s="153" t="s">
        <v>132</v>
      </c>
      <c r="K130" s="153"/>
      <c r="L130" s="153"/>
      <c r="M130" s="153"/>
      <c r="N130" s="153"/>
      <c r="O130" s="152" t="s">
        <v>128</v>
      </c>
      <c r="P130" s="119"/>
      <c r="Q130" s="119"/>
      <c r="R130" s="119"/>
      <c r="S130" s="119"/>
      <c r="T130" s="119"/>
      <c r="U130" s="119"/>
      <c r="V130" s="119"/>
      <c r="W130" s="119"/>
      <c r="X130" s="120"/>
      <c r="Y130" s="135">
        <v>0</v>
      </c>
      <c r="Z130" s="135"/>
      <c r="AA130" s="135"/>
      <c r="AB130" s="135"/>
      <c r="AC130" s="135"/>
      <c r="AD130" s="135">
        <v>100</v>
      </c>
      <c r="AE130" s="135"/>
      <c r="AF130" s="135"/>
      <c r="AG130" s="135"/>
      <c r="AH130" s="135"/>
      <c r="AI130" s="135">
        <v>100</v>
      </c>
      <c r="AJ130" s="135"/>
      <c r="AK130" s="135"/>
      <c r="AL130" s="135"/>
      <c r="AM130" s="135"/>
      <c r="AN130" s="135">
        <v>0</v>
      </c>
      <c r="AO130" s="135"/>
      <c r="AP130" s="135"/>
      <c r="AQ130" s="135"/>
      <c r="AR130" s="135"/>
      <c r="AS130" s="135">
        <v>100</v>
      </c>
      <c r="AT130" s="135"/>
      <c r="AU130" s="135"/>
      <c r="AV130" s="135"/>
      <c r="AW130" s="135"/>
      <c r="AX130" s="135">
        <v>100</v>
      </c>
      <c r="AY130" s="135"/>
      <c r="AZ130" s="135"/>
      <c r="BA130" s="135"/>
      <c r="BB130" s="135"/>
      <c r="BC130" s="135">
        <f>AN130-Y130</f>
        <v>0</v>
      </c>
      <c r="BD130" s="135"/>
      <c r="BE130" s="135"/>
      <c r="BF130" s="135"/>
      <c r="BG130" s="135"/>
      <c r="BH130" s="135">
        <f>AS130-AD130</f>
        <v>0</v>
      </c>
      <c r="BI130" s="135"/>
      <c r="BJ130" s="135"/>
      <c r="BK130" s="135"/>
      <c r="BL130" s="135"/>
      <c r="BM130" s="135">
        <v>0</v>
      </c>
      <c r="BN130" s="135"/>
      <c r="BO130" s="135"/>
      <c r="BP130" s="135"/>
      <c r="BQ130" s="135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9" ht="15.75">
      <c r="A131" s="31"/>
      <c r="B131" s="31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79" ht="15.75" customHeight="1">
      <c r="A132" s="59" t="s">
        <v>64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</row>
    <row r="133" spans="1:79" ht="9" customHeight="1">
      <c r="A133" s="31"/>
      <c r="B133" s="31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9" ht="45" customHeight="1">
      <c r="A134" s="60" t="s">
        <v>3</v>
      </c>
      <c r="B134" s="62"/>
      <c r="C134" s="60" t="s">
        <v>6</v>
      </c>
      <c r="D134" s="61"/>
      <c r="E134" s="61"/>
      <c r="F134" s="61"/>
      <c r="G134" s="61"/>
      <c r="H134" s="61"/>
      <c r="I134" s="62"/>
      <c r="J134" s="60" t="s">
        <v>5</v>
      </c>
      <c r="K134" s="61"/>
      <c r="L134" s="61"/>
      <c r="M134" s="61"/>
      <c r="N134" s="62"/>
      <c r="O134" s="65" t="s">
        <v>65</v>
      </c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9"/>
      <c r="BR134" s="10"/>
      <c r="BS134" s="10"/>
      <c r="BT134" s="10"/>
      <c r="BU134" s="10"/>
      <c r="BV134" s="10"/>
      <c r="BW134" s="10"/>
      <c r="BX134" s="10"/>
      <c r="BY134" s="10"/>
      <c r="BZ134" s="9"/>
    </row>
    <row r="135" spans="1:79" s="38" customFormat="1" ht="15.95" customHeight="1">
      <c r="A135" s="112">
        <v>1</v>
      </c>
      <c r="B135" s="112"/>
      <c r="C135" s="112">
        <v>2</v>
      </c>
      <c r="D135" s="112"/>
      <c r="E135" s="112"/>
      <c r="F135" s="112"/>
      <c r="G135" s="112"/>
      <c r="H135" s="112"/>
      <c r="I135" s="112"/>
      <c r="J135" s="112">
        <v>3</v>
      </c>
      <c r="K135" s="112"/>
      <c r="L135" s="112"/>
      <c r="M135" s="112"/>
      <c r="N135" s="112"/>
      <c r="O135" s="102">
        <v>4</v>
      </c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4"/>
      <c r="BR135" s="36"/>
      <c r="BS135" s="36"/>
      <c r="BT135" s="36"/>
      <c r="BU135" s="36"/>
      <c r="BV135" s="36"/>
      <c r="BW135" s="36"/>
      <c r="BX135" s="36"/>
      <c r="BY135" s="36"/>
      <c r="BZ135" s="37"/>
    </row>
    <row r="136" spans="1:79" s="38" customFormat="1" ht="12.75" hidden="1" customHeight="1">
      <c r="A136" s="88" t="s">
        <v>36</v>
      </c>
      <c r="B136" s="88"/>
      <c r="C136" s="98" t="s">
        <v>14</v>
      </c>
      <c r="D136" s="99"/>
      <c r="E136" s="99"/>
      <c r="F136" s="99"/>
      <c r="G136" s="99"/>
      <c r="H136" s="99"/>
      <c r="I136" s="100"/>
      <c r="J136" s="88" t="s">
        <v>15</v>
      </c>
      <c r="K136" s="88"/>
      <c r="L136" s="88"/>
      <c r="M136" s="88"/>
      <c r="N136" s="88"/>
      <c r="O136" s="126" t="s">
        <v>73</v>
      </c>
      <c r="P136" s="127"/>
      <c r="Q136" s="127"/>
      <c r="R136" s="127"/>
      <c r="S136" s="127"/>
      <c r="T136" s="127"/>
      <c r="U136" s="127"/>
      <c r="V136" s="127"/>
      <c r="W136" s="127"/>
      <c r="X136" s="127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9"/>
      <c r="BR136" s="39"/>
      <c r="BS136" s="39"/>
      <c r="BT136" s="37"/>
      <c r="BU136" s="37"/>
      <c r="BV136" s="37"/>
      <c r="BW136" s="37"/>
      <c r="BX136" s="37"/>
      <c r="BY136" s="37"/>
      <c r="BZ136" s="37"/>
      <c r="CA136" s="38" t="s">
        <v>72</v>
      </c>
    </row>
    <row r="137" spans="1:79" s="46" customFormat="1" ht="15.75">
      <c r="A137" s="85">
        <v>0</v>
      </c>
      <c r="B137" s="85"/>
      <c r="C137" s="85" t="s">
        <v>94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105"/>
      <c r="P137" s="106"/>
      <c r="Q137" s="106"/>
      <c r="R137" s="106"/>
      <c r="S137" s="106"/>
      <c r="T137" s="106"/>
      <c r="U137" s="106"/>
      <c r="V137" s="106"/>
      <c r="W137" s="106"/>
      <c r="X137" s="106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8"/>
      <c r="BR137" s="44"/>
      <c r="BS137" s="44"/>
      <c r="BT137" s="44"/>
      <c r="BU137" s="44"/>
      <c r="BV137" s="44"/>
      <c r="BW137" s="44"/>
      <c r="BX137" s="44"/>
      <c r="BY137" s="44"/>
      <c r="BZ137" s="45"/>
      <c r="CA137" s="46" t="s">
        <v>67</v>
      </c>
    </row>
    <row r="138" spans="1:79" s="46" customFormat="1" ht="15.75">
      <c r="A138" s="85">
        <v>0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105"/>
      <c r="P138" s="106"/>
      <c r="Q138" s="106"/>
      <c r="R138" s="106"/>
      <c r="S138" s="106"/>
      <c r="T138" s="106"/>
      <c r="U138" s="106"/>
      <c r="V138" s="106"/>
      <c r="W138" s="106"/>
      <c r="X138" s="106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8"/>
      <c r="BR138" s="44"/>
      <c r="BS138" s="44"/>
      <c r="BT138" s="44"/>
      <c r="BU138" s="44"/>
      <c r="BV138" s="44"/>
      <c r="BW138" s="44"/>
      <c r="BX138" s="44"/>
      <c r="BY138" s="44"/>
      <c r="BZ138" s="45"/>
    </row>
    <row r="139" spans="1:79" s="46" customFormat="1" ht="15.75">
      <c r="A139" s="85">
        <v>0</v>
      </c>
      <c r="B139" s="85"/>
      <c r="C139" s="85" t="s">
        <v>121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105"/>
      <c r="P139" s="106"/>
      <c r="Q139" s="106"/>
      <c r="R139" s="106"/>
      <c r="S139" s="106"/>
      <c r="T139" s="106"/>
      <c r="U139" s="106"/>
      <c r="V139" s="106"/>
      <c r="W139" s="106"/>
      <c r="X139" s="106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  <c r="AJ139" s="107"/>
      <c r="AK139" s="107"/>
      <c r="AL139" s="107"/>
      <c r="AM139" s="107"/>
      <c r="AN139" s="107"/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  <c r="BI139" s="107"/>
      <c r="BJ139" s="107"/>
      <c r="BK139" s="107"/>
      <c r="BL139" s="107"/>
      <c r="BM139" s="107"/>
      <c r="BN139" s="107"/>
      <c r="BO139" s="107"/>
      <c r="BP139" s="107"/>
      <c r="BQ139" s="108"/>
      <c r="BR139" s="44"/>
      <c r="BS139" s="44"/>
      <c r="BT139" s="44"/>
      <c r="BU139" s="44"/>
      <c r="BV139" s="44"/>
      <c r="BW139" s="44"/>
      <c r="BX139" s="44"/>
      <c r="BY139" s="44"/>
      <c r="BZ139" s="45"/>
    </row>
    <row r="140" spans="1:79" s="46" customFormat="1" ht="15.75">
      <c r="A140" s="85">
        <v>0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105"/>
      <c r="P140" s="106"/>
      <c r="Q140" s="106"/>
      <c r="R140" s="106"/>
      <c r="S140" s="106"/>
      <c r="T140" s="106"/>
      <c r="U140" s="106"/>
      <c r="V140" s="106"/>
      <c r="W140" s="106"/>
      <c r="X140" s="106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7"/>
      <c r="BN140" s="107"/>
      <c r="BO140" s="107"/>
      <c r="BP140" s="107"/>
      <c r="BQ140" s="108"/>
      <c r="BR140" s="44"/>
      <c r="BS140" s="44"/>
      <c r="BT140" s="44"/>
      <c r="BU140" s="44"/>
      <c r="BV140" s="44"/>
      <c r="BW140" s="44"/>
      <c r="BX140" s="44"/>
      <c r="BY140" s="44"/>
      <c r="BZ140" s="45"/>
    </row>
    <row r="141" spans="1:79" s="46" customFormat="1" ht="15.75">
      <c r="A141" s="85">
        <v>0</v>
      </c>
      <c r="B141" s="85"/>
      <c r="C141" s="85" t="s">
        <v>126</v>
      </c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105"/>
      <c r="P141" s="106"/>
      <c r="Q141" s="106"/>
      <c r="R141" s="106"/>
      <c r="S141" s="106"/>
      <c r="T141" s="106"/>
      <c r="U141" s="106"/>
      <c r="V141" s="106"/>
      <c r="W141" s="106"/>
      <c r="X141" s="106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  <c r="BI141" s="107"/>
      <c r="BJ141" s="107"/>
      <c r="BK141" s="107"/>
      <c r="BL141" s="107"/>
      <c r="BM141" s="107"/>
      <c r="BN141" s="107"/>
      <c r="BO141" s="107"/>
      <c r="BP141" s="107"/>
      <c r="BQ141" s="108"/>
      <c r="BR141" s="44"/>
      <c r="BS141" s="44"/>
      <c r="BT141" s="44"/>
      <c r="BU141" s="44"/>
      <c r="BV141" s="44"/>
      <c r="BW141" s="44"/>
      <c r="BX141" s="44"/>
      <c r="BY141" s="44"/>
      <c r="BZ141" s="45"/>
    </row>
    <row r="142" spans="1:79" s="46" customFormat="1" ht="15.75">
      <c r="A142" s="85">
        <v>0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105"/>
      <c r="P142" s="106"/>
      <c r="Q142" s="106"/>
      <c r="R142" s="106"/>
      <c r="S142" s="106"/>
      <c r="T142" s="106"/>
      <c r="U142" s="106"/>
      <c r="V142" s="106"/>
      <c r="W142" s="106"/>
      <c r="X142" s="106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8"/>
      <c r="BR142" s="44"/>
      <c r="BS142" s="44"/>
      <c r="BT142" s="44"/>
      <c r="BU142" s="44"/>
      <c r="BV142" s="44"/>
      <c r="BW142" s="44"/>
      <c r="BX142" s="44"/>
      <c r="BY142" s="44"/>
      <c r="BZ142" s="45"/>
    </row>
    <row r="143" spans="1:79" s="46" customFormat="1" ht="15.75">
      <c r="A143" s="85">
        <v>0</v>
      </c>
      <c r="B143" s="85"/>
      <c r="C143" s="85" t="s">
        <v>138</v>
      </c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105"/>
      <c r="P143" s="106"/>
      <c r="Q143" s="106"/>
      <c r="R143" s="106"/>
      <c r="S143" s="106"/>
      <c r="T143" s="106"/>
      <c r="U143" s="106"/>
      <c r="V143" s="106"/>
      <c r="W143" s="106"/>
      <c r="X143" s="106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7"/>
      <c r="BN143" s="107"/>
      <c r="BO143" s="107"/>
      <c r="BP143" s="107"/>
      <c r="BQ143" s="108"/>
      <c r="BR143" s="44"/>
      <c r="BS143" s="44"/>
      <c r="BT143" s="44"/>
      <c r="BU143" s="44"/>
      <c r="BV143" s="44"/>
      <c r="BW143" s="44"/>
      <c r="BX143" s="44"/>
      <c r="BY143" s="44"/>
      <c r="BZ143" s="45"/>
    </row>
    <row r="144" spans="1:79" s="46" customFormat="1" ht="15.75">
      <c r="A144" s="85">
        <v>0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105"/>
      <c r="P144" s="106"/>
      <c r="Q144" s="106"/>
      <c r="R144" s="106"/>
      <c r="S144" s="106"/>
      <c r="T144" s="106"/>
      <c r="U144" s="106"/>
      <c r="V144" s="106"/>
      <c r="W144" s="106"/>
      <c r="X144" s="106"/>
      <c r="Y144" s="107"/>
      <c r="Z144" s="107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  <c r="BI144" s="107"/>
      <c r="BJ144" s="107"/>
      <c r="BK144" s="107"/>
      <c r="BL144" s="107"/>
      <c r="BM144" s="107"/>
      <c r="BN144" s="107"/>
      <c r="BO144" s="107"/>
      <c r="BP144" s="107"/>
      <c r="BQ144" s="108"/>
      <c r="BR144" s="44"/>
      <c r="BS144" s="44"/>
      <c r="BT144" s="44"/>
      <c r="BU144" s="44"/>
      <c r="BV144" s="44"/>
      <c r="BW144" s="44"/>
      <c r="BX144" s="44"/>
      <c r="BY144" s="44"/>
      <c r="BZ144" s="45"/>
    </row>
    <row r="145" spans="1:78" ht="15.75">
      <c r="A145" s="31"/>
      <c r="B145" s="31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11"/>
      <c r="BS145" s="11"/>
      <c r="BT145" s="11"/>
      <c r="BU145" s="11"/>
      <c r="BV145" s="11"/>
      <c r="BW145" s="11"/>
      <c r="BX145" s="11"/>
      <c r="BY145" s="11"/>
      <c r="BZ145" s="9"/>
    </row>
    <row r="146" spans="1:78" ht="15.95" customHeight="1">
      <c r="A146" s="59" t="s">
        <v>66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</row>
    <row r="147" spans="1:78" ht="47.25" customHeight="1">
      <c r="A147" s="97" t="s">
        <v>144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</row>
    <row r="148" spans="1:78" ht="15.75">
      <c r="A148" s="31"/>
      <c r="B148" s="31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11"/>
      <c r="BS148" s="11"/>
      <c r="BT148" s="11"/>
      <c r="BU148" s="11"/>
      <c r="BV148" s="11"/>
      <c r="BW148" s="11"/>
      <c r="BX148" s="11"/>
      <c r="BY148" s="11"/>
      <c r="BZ148" s="9"/>
    </row>
    <row r="149" spans="1:78" ht="15.95" customHeight="1">
      <c r="A149" s="59" t="s">
        <v>47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</row>
    <row r="150" spans="1:78" ht="47.25" customHeight="1">
      <c r="A150" s="97" t="s">
        <v>145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</row>
    <row r="151" spans="1:78" ht="15.95" customHeight="1">
      <c r="A151" s="17"/>
      <c r="B151" s="17"/>
      <c r="C151" s="17"/>
      <c r="D151" s="17"/>
      <c r="E151" s="1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</row>
    <row r="152" spans="1:78" ht="12" customHeight="1">
      <c r="A152" s="30" t="s">
        <v>78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</row>
    <row r="153" spans="1:78" ht="12" customHeight="1">
      <c r="A153" s="30" t="s">
        <v>69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</row>
    <row r="154" spans="1:78" s="30" customFormat="1" ht="12" customHeight="1">
      <c r="A154" s="30" t="s">
        <v>70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</row>
    <row r="155" spans="1:78" ht="15.95" customHeight="1">
      <c r="A155" s="29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</row>
    <row r="156" spans="1:78" ht="42" customHeight="1">
      <c r="A156" s="92" t="s">
        <v>148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3"/>
      <c r="AO156" s="3"/>
      <c r="AP156" s="95" t="s">
        <v>150</v>
      </c>
      <c r="AQ156" s="96"/>
      <c r="AR156" s="96"/>
      <c r="AS156" s="96"/>
      <c r="AT156" s="96"/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  <c r="BE156" s="96"/>
      <c r="BF156" s="96"/>
      <c r="BG156" s="96"/>
      <c r="BH156" s="96"/>
    </row>
    <row r="157" spans="1:78">
      <c r="W157" s="91" t="s">
        <v>8</v>
      </c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4"/>
      <c r="AO157" s="4"/>
      <c r="AP157" s="91" t="s">
        <v>74</v>
      </c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</row>
    <row r="160" spans="1:78" ht="15.95" customHeight="1">
      <c r="A160" s="92" t="s">
        <v>149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3"/>
      <c r="AO160" s="3"/>
      <c r="AP160" s="95" t="s">
        <v>151</v>
      </c>
      <c r="AQ160" s="96"/>
      <c r="AR160" s="96"/>
      <c r="AS160" s="96"/>
      <c r="AT160" s="96"/>
      <c r="AU160" s="96"/>
      <c r="AV160" s="96"/>
      <c r="AW160" s="96"/>
      <c r="AX160" s="96"/>
      <c r="AY160" s="96"/>
      <c r="AZ160" s="96"/>
      <c r="BA160" s="96"/>
      <c r="BB160" s="96"/>
      <c r="BC160" s="96"/>
      <c r="BD160" s="96"/>
      <c r="BE160" s="96"/>
      <c r="BF160" s="96"/>
      <c r="BG160" s="96"/>
      <c r="BH160" s="96"/>
    </row>
    <row r="161" spans="23:60">
      <c r="W161" s="91" t="s">
        <v>8</v>
      </c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4"/>
      <c r="AO161" s="4"/>
      <c r="AP161" s="91" t="s">
        <v>74</v>
      </c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</row>
  </sheetData>
  <mergeCells count="1016">
    <mergeCell ref="A144:B144"/>
    <mergeCell ref="C144:I144"/>
    <mergeCell ref="J144:N144"/>
    <mergeCell ref="O144:BQ144"/>
    <mergeCell ref="A142:B142"/>
    <mergeCell ref="C142:I142"/>
    <mergeCell ref="J142:N142"/>
    <mergeCell ref="O142:BQ142"/>
    <mergeCell ref="A143:B143"/>
    <mergeCell ref="C143:I143"/>
    <mergeCell ref="J143:N143"/>
    <mergeCell ref="O143:BQ143"/>
    <mergeCell ref="A140:B140"/>
    <mergeCell ref="C140:I140"/>
    <mergeCell ref="J140:N140"/>
    <mergeCell ref="O140:BQ140"/>
    <mergeCell ref="A141:B141"/>
    <mergeCell ref="C141:I141"/>
    <mergeCell ref="J141:N141"/>
    <mergeCell ref="O141:BQ141"/>
    <mergeCell ref="A138:B138"/>
    <mergeCell ref="C138:I138"/>
    <mergeCell ref="J138:N138"/>
    <mergeCell ref="O138:BQ138"/>
    <mergeCell ref="A139:B139"/>
    <mergeCell ref="C139:I139"/>
    <mergeCell ref="J139:N139"/>
    <mergeCell ref="O139:BQ139"/>
    <mergeCell ref="AX130:BB130"/>
    <mergeCell ref="BC130:BG130"/>
    <mergeCell ref="BH130:BL130"/>
    <mergeCell ref="BM130:BQ130"/>
    <mergeCell ref="BM129:BQ129"/>
    <mergeCell ref="A130:B130"/>
    <mergeCell ref="C130:I130"/>
    <mergeCell ref="J130:N130"/>
    <mergeCell ref="O130:X130"/>
    <mergeCell ref="Y130:AC130"/>
    <mergeCell ref="AD130:AH130"/>
    <mergeCell ref="AI130:AM130"/>
    <mergeCell ref="AN130:AR130"/>
    <mergeCell ref="AS130:AW130"/>
    <mergeCell ref="AI129:AM129"/>
    <mergeCell ref="AN129:AR129"/>
    <mergeCell ref="AS129:AW129"/>
    <mergeCell ref="AX129:BB129"/>
    <mergeCell ref="BC129:BG129"/>
    <mergeCell ref="BH129:BL129"/>
    <mergeCell ref="AX128:BB128"/>
    <mergeCell ref="BC128:BG128"/>
    <mergeCell ref="BH128:BL128"/>
    <mergeCell ref="BM128:BQ128"/>
    <mergeCell ref="A129:B129"/>
    <mergeCell ref="C129:I129"/>
    <mergeCell ref="J129:N129"/>
    <mergeCell ref="O129:X129"/>
    <mergeCell ref="Y129:AC129"/>
    <mergeCell ref="AD129:AH129"/>
    <mergeCell ref="BM127:BQ127"/>
    <mergeCell ref="A128:B128"/>
    <mergeCell ref="C128:I128"/>
    <mergeCell ref="J128:N128"/>
    <mergeCell ref="O128:X128"/>
    <mergeCell ref="Y128:AC128"/>
    <mergeCell ref="AD128:AH128"/>
    <mergeCell ref="AI128:AM128"/>
    <mergeCell ref="AN128:AR128"/>
    <mergeCell ref="AS128:AW128"/>
    <mergeCell ref="AI127:AM127"/>
    <mergeCell ref="AN127:AR127"/>
    <mergeCell ref="AS127:AW127"/>
    <mergeCell ref="AX127:BB127"/>
    <mergeCell ref="BC127:BG127"/>
    <mergeCell ref="BH127:BL127"/>
    <mergeCell ref="AX126:BB126"/>
    <mergeCell ref="BC126:BG126"/>
    <mergeCell ref="BH126:BL126"/>
    <mergeCell ref="BM126:BQ126"/>
    <mergeCell ref="A127:B127"/>
    <mergeCell ref="C127:I127"/>
    <mergeCell ref="J127:N127"/>
    <mergeCell ref="O127:X127"/>
    <mergeCell ref="Y127:AC127"/>
    <mergeCell ref="AD127:AH127"/>
    <mergeCell ref="BM125:BQ125"/>
    <mergeCell ref="A126:B126"/>
    <mergeCell ref="C126:I126"/>
    <mergeCell ref="J126:N126"/>
    <mergeCell ref="O126:X126"/>
    <mergeCell ref="Y126:AC126"/>
    <mergeCell ref="AD126:AH126"/>
    <mergeCell ref="AI126:AM126"/>
    <mergeCell ref="AN126:AR126"/>
    <mergeCell ref="AS126:AW126"/>
    <mergeCell ref="AI125:AM125"/>
    <mergeCell ref="AN125:AR125"/>
    <mergeCell ref="AS125:AW125"/>
    <mergeCell ref="AX125:BB125"/>
    <mergeCell ref="BC125:BG125"/>
    <mergeCell ref="BH125:BL125"/>
    <mergeCell ref="AX124:BB124"/>
    <mergeCell ref="BC124:BG124"/>
    <mergeCell ref="BH124:BL124"/>
    <mergeCell ref="BM124:BQ124"/>
    <mergeCell ref="A125:B125"/>
    <mergeCell ref="C125:I125"/>
    <mergeCell ref="J125:N125"/>
    <mergeCell ref="O125:X125"/>
    <mergeCell ref="Y125:AC125"/>
    <mergeCell ref="AD125:AH125"/>
    <mergeCell ref="BM123:BQ123"/>
    <mergeCell ref="A124:B124"/>
    <mergeCell ref="C124:I124"/>
    <mergeCell ref="J124:N124"/>
    <mergeCell ref="O124:X124"/>
    <mergeCell ref="Y124:AC124"/>
    <mergeCell ref="AD124:AH124"/>
    <mergeCell ref="AI124:AM124"/>
    <mergeCell ref="AN124:AR124"/>
    <mergeCell ref="AS124:AW124"/>
    <mergeCell ref="AI123:AM123"/>
    <mergeCell ref="AN123:AR123"/>
    <mergeCell ref="AS123:AW123"/>
    <mergeCell ref="AX123:BB123"/>
    <mergeCell ref="BC123:BG123"/>
    <mergeCell ref="BH123:BL123"/>
    <mergeCell ref="AX122:BB122"/>
    <mergeCell ref="BC122:BG122"/>
    <mergeCell ref="BH122:BL122"/>
    <mergeCell ref="BM122:BQ122"/>
    <mergeCell ref="A123:B123"/>
    <mergeCell ref="C123:I123"/>
    <mergeCell ref="J123:N123"/>
    <mergeCell ref="O123:X123"/>
    <mergeCell ref="Y123:AC123"/>
    <mergeCell ref="AD123:AH123"/>
    <mergeCell ref="BM121:BQ121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AI121:AM121"/>
    <mergeCell ref="AN121:AR121"/>
    <mergeCell ref="AS121:AW121"/>
    <mergeCell ref="AX121:BB121"/>
    <mergeCell ref="BC121:BG121"/>
    <mergeCell ref="BH121:BL121"/>
    <mergeCell ref="AX120:BB120"/>
    <mergeCell ref="BC120:BG120"/>
    <mergeCell ref="BH120:BL120"/>
    <mergeCell ref="BM120:BQ120"/>
    <mergeCell ref="A121:B121"/>
    <mergeCell ref="C121:I121"/>
    <mergeCell ref="J121:N121"/>
    <mergeCell ref="O121:X121"/>
    <mergeCell ref="Y121:AC121"/>
    <mergeCell ref="AD121:AH121"/>
    <mergeCell ref="BM119:BQ119"/>
    <mergeCell ref="A120:B120"/>
    <mergeCell ref="C120:I120"/>
    <mergeCell ref="J120:N120"/>
    <mergeCell ref="O120:X120"/>
    <mergeCell ref="Y120:AC120"/>
    <mergeCell ref="AD120:AH120"/>
    <mergeCell ref="AI120:AM120"/>
    <mergeCell ref="AN120:AR120"/>
    <mergeCell ref="AS120:AW120"/>
    <mergeCell ref="AI119:AM119"/>
    <mergeCell ref="AN119:AR119"/>
    <mergeCell ref="AS119:AW119"/>
    <mergeCell ref="AX119:BB119"/>
    <mergeCell ref="BC119:BG119"/>
    <mergeCell ref="BH119:BL119"/>
    <mergeCell ref="AX118:BB118"/>
    <mergeCell ref="BC118:BG118"/>
    <mergeCell ref="BH118:BL118"/>
    <mergeCell ref="BM118:BQ118"/>
    <mergeCell ref="A119:B119"/>
    <mergeCell ref="C119:I119"/>
    <mergeCell ref="J119:N119"/>
    <mergeCell ref="O119:X119"/>
    <mergeCell ref="Y119:AC119"/>
    <mergeCell ref="AD119:AH119"/>
    <mergeCell ref="BM117:BQ117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18:AW118"/>
    <mergeCell ref="AI117:AM117"/>
    <mergeCell ref="AN117:AR117"/>
    <mergeCell ref="AS117:AW117"/>
    <mergeCell ref="AX117:BB117"/>
    <mergeCell ref="BC117:BG117"/>
    <mergeCell ref="BH117:BL117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BM115:BQ115"/>
    <mergeCell ref="A116:B116"/>
    <mergeCell ref="C116:I116"/>
    <mergeCell ref="J116:N116"/>
    <mergeCell ref="O116:X116"/>
    <mergeCell ref="Y116:AC116"/>
    <mergeCell ref="AD116:AH116"/>
    <mergeCell ref="AI116:AM116"/>
    <mergeCell ref="AN116:AR116"/>
    <mergeCell ref="AS116:AW116"/>
    <mergeCell ref="AI115:AM115"/>
    <mergeCell ref="AN115:AR115"/>
    <mergeCell ref="AS115:AW115"/>
    <mergeCell ref="AX115:BB115"/>
    <mergeCell ref="BC115:BG115"/>
    <mergeCell ref="BH115:BL115"/>
    <mergeCell ref="AX114:BB114"/>
    <mergeCell ref="BC114:BG114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BM113:BQ113"/>
    <mergeCell ref="A114:B114"/>
    <mergeCell ref="C114:I114"/>
    <mergeCell ref="J114:N114"/>
    <mergeCell ref="O114:X114"/>
    <mergeCell ref="Y114:AC114"/>
    <mergeCell ref="AD114:AH114"/>
    <mergeCell ref="AI114:AM114"/>
    <mergeCell ref="AN114:AR114"/>
    <mergeCell ref="AS114:AW114"/>
    <mergeCell ref="AI113:AM113"/>
    <mergeCell ref="AN113:AR113"/>
    <mergeCell ref="AS113:AW113"/>
    <mergeCell ref="AX113:BB113"/>
    <mergeCell ref="BC113:BG113"/>
    <mergeCell ref="BH113:BL113"/>
    <mergeCell ref="AX112:BB112"/>
    <mergeCell ref="BC112:BG112"/>
    <mergeCell ref="BH112:BL112"/>
    <mergeCell ref="BM112:BQ112"/>
    <mergeCell ref="A113:B113"/>
    <mergeCell ref="C113:I113"/>
    <mergeCell ref="J113:N113"/>
    <mergeCell ref="O113:X113"/>
    <mergeCell ref="Y113:AC113"/>
    <mergeCell ref="AD113:AH113"/>
    <mergeCell ref="BM111:BQ111"/>
    <mergeCell ref="A112:B112"/>
    <mergeCell ref="C112:I112"/>
    <mergeCell ref="J112:N112"/>
    <mergeCell ref="O112:X112"/>
    <mergeCell ref="Y112:AC112"/>
    <mergeCell ref="AD112:AH112"/>
    <mergeCell ref="AI112:AM112"/>
    <mergeCell ref="AN112:AR112"/>
    <mergeCell ref="AS112:AW112"/>
    <mergeCell ref="AI111:AM111"/>
    <mergeCell ref="AN111:AR111"/>
    <mergeCell ref="AS111:AW111"/>
    <mergeCell ref="AX111:BB111"/>
    <mergeCell ref="BC111:BG111"/>
    <mergeCell ref="BH111:BL111"/>
    <mergeCell ref="AX110:BB110"/>
    <mergeCell ref="BC110:BG110"/>
    <mergeCell ref="BH110:BL110"/>
    <mergeCell ref="BM110:BQ110"/>
    <mergeCell ref="A111:B111"/>
    <mergeCell ref="C111:I111"/>
    <mergeCell ref="J111:N111"/>
    <mergeCell ref="O111:X111"/>
    <mergeCell ref="Y111:AC111"/>
    <mergeCell ref="AD111:AH111"/>
    <mergeCell ref="BM109:BQ109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AI109:AM109"/>
    <mergeCell ref="AN109:AR109"/>
    <mergeCell ref="AS109:AW109"/>
    <mergeCell ref="AX109:BB109"/>
    <mergeCell ref="BC109:BG109"/>
    <mergeCell ref="BH109:BL109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07:BQ107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S108:AW108"/>
    <mergeCell ref="AI107:AM107"/>
    <mergeCell ref="AN107:AR107"/>
    <mergeCell ref="AS107:AW107"/>
    <mergeCell ref="AX107:BB107"/>
    <mergeCell ref="BC107:BG107"/>
    <mergeCell ref="BH107:BL107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BM105:BQ105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S106:AW106"/>
    <mergeCell ref="AI105:AM105"/>
    <mergeCell ref="AN105:AR105"/>
    <mergeCell ref="AS105:AW105"/>
    <mergeCell ref="AX105:BB105"/>
    <mergeCell ref="BC105:BG105"/>
    <mergeCell ref="BH105:BL105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BM103:BQ103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I103:AM103"/>
    <mergeCell ref="AN103:AR103"/>
    <mergeCell ref="AS103:AW103"/>
    <mergeCell ref="AX103:BB103"/>
    <mergeCell ref="BC103:BG103"/>
    <mergeCell ref="BH103:BL103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H99:BL99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BI50:BM50"/>
    <mergeCell ref="BN50:BQ50"/>
    <mergeCell ref="AS66:AX66"/>
    <mergeCell ref="AY66:BC66"/>
    <mergeCell ref="BD63:BH63"/>
    <mergeCell ref="AI65:AM65"/>
    <mergeCell ref="AN65:AR65"/>
    <mergeCell ref="AS65:AX65"/>
    <mergeCell ref="AN64:AR64"/>
    <mergeCell ref="AS64:AX64"/>
    <mergeCell ref="A54:B54"/>
    <mergeCell ref="C54:BQ54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50:B50"/>
    <mergeCell ref="C50:Z50"/>
    <mergeCell ref="AA50:AE50"/>
    <mergeCell ref="AF50:AJ50"/>
    <mergeCell ref="AK50:AO50"/>
    <mergeCell ref="AP50:AT50"/>
    <mergeCell ref="G39:BL39"/>
    <mergeCell ref="A49:B49"/>
    <mergeCell ref="C49:Z49"/>
    <mergeCell ref="AA49:AE49"/>
    <mergeCell ref="AF49:AJ49"/>
    <mergeCell ref="AK49:AO49"/>
    <mergeCell ref="AP49:AT49"/>
    <mergeCell ref="AU49:AY49"/>
    <mergeCell ref="BN48:BQ48"/>
    <mergeCell ref="BN46:BQ46"/>
    <mergeCell ref="AN67:AR67"/>
    <mergeCell ref="AS67:AX67"/>
    <mergeCell ref="AY67:BC67"/>
    <mergeCell ref="BD67:BH67"/>
    <mergeCell ref="BI67:BN67"/>
    <mergeCell ref="A58:B58"/>
    <mergeCell ref="C58:BQ58"/>
    <mergeCell ref="A67:B67"/>
    <mergeCell ref="C67:R67"/>
    <mergeCell ref="S67:W67"/>
    <mergeCell ref="X67:AB67"/>
    <mergeCell ref="AC67:AH67"/>
    <mergeCell ref="AI67:AM67"/>
    <mergeCell ref="AU50:AY50"/>
    <mergeCell ref="AZ50:BC50"/>
    <mergeCell ref="BD50:BH50"/>
    <mergeCell ref="A37:F37"/>
    <mergeCell ref="G37:BL37"/>
    <mergeCell ref="A62:B63"/>
    <mergeCell ref="A64:B64"/>
    <mergeCell ref="A65:B65"/>
    <mergeCell ref="A66:B66"/>
    <mergeCell ref="AI66:AM66"/>
    <mergeCell ref="AN66:AR66"/>
    <mergeCell ref="C65:R65"/>
    <mergeCell ref="S65:W65"/>
    <mergeCell ref="X65:AB65"/>
    <mergeCell ref="AC65:AH65"/>
    <mergeCell ref="C66:R66"/>
    <mergeCell ref="S66:W66"/>
    <mergeCell ref="X66:AB66"/>
    <mergeCell ref="AC66:AH66"/>
    <mergeCell ref="AY64:BC64"/>
    <mergeCell ref="BI63:BN63"/>
    <mergeCell ref="BI65:BN65"/>
    <mergeCell ref="BD66:BH66"/>
    <mergeCell ref="BD64:BH64"/>
    <mergeCell ref="BI64:BN64"/>
    <mergeCell ref="BI66:BN66"/>
    <mergeCell ref="BD65:BH65"/>
    <mergeCell ref="AY62:BN62"/>
    <mergeCell ref="AI64:AM64"/>
    <mergeCell ref="AY65:BC65"/>
    <mergeCell ref="AY63:BC63"/>
    <mergeCell ref="AZ49:BC49"/>
    <mergeCell ref="BD49:BH49"/>
    <mergeCell ref="BI49:BM49"/>
    <mergeCell ref="BN49:BQ49"/>
    <mergeCell ref="A149:BL149"/>
    <mergeCell ref="AK45:AO45"/>
    <mergeCell ref="A47:B47"/>
    <mergeCell ref="AD74:AH74"/>
    <mergeCell ref="AF45:AJ45"/>
    <mergeCell ref="A52:BQ52"/>
    <mergeCell ref="C62:R63"/>
    <mergeCell ref="S62:AH62"/>
    <mergeCell ref="AI62:AX62"/>
    <mergeCell ref="AS63:AX63"/>
    <mergeCell ref="G26:BL26"/>
    <mergeCell ref="A36:F36"/>
    <mergeCell ref="G36:BL36"/>
    <mergeCell ref="A43:BQ43"/>
    <mergeCell ref="C44:Z45"/>
    <mergeCell ref="BI45:BM45"/>
    <mergeCell ref="BD45:BH45"/>
    <mergeCell ref="A38:F38"/>
    <mergeCell ref="G38:BL38"/>
    <mergeCell ref="A39:F39"/>
    <mergeCell ref="S63:W63"/>
    <mergeCell ref="X63:AB63"/>
    <mergeCell ref="AC63:AH63"/>
    <mergeCell ref="C64:R64"/>
    <mergeCell ref="S64:W64"/>
    <mergeCell ref="X64:AB64"/>
    <mergeCell ref="AC64:AH64"/>
    <mergeCell ref="O74:X74"/>
    <mergeCell ref="Y72:AM72"/>
    <mergeCell ref="J74:N74"/>
    <mergeCell ref="Y74:AC74"/>
    <mergeCell ref="A72:B73"/>
    <mergeCell ref="O136:BQ136"/>
    <mergeCell ref="A23:BL23"/>
    <mergeCell ref="A24:F24"/>
    <mergeCell ref="G24:BL24"/>
    <mergeCell ref="A44:B45"/>
    <mergeCell ref="A35:F35"/>
    <mergeCell ref="G35:BL35"/>
    <mergeCell ref="A25:F25"/>
    <mergeCell ref="AA44:AO44"/>
    <mergeCell ref="AP44:BC44"/>
    <mergeCell ref="A26:F26"/>
    <mergeCell ref="AP47:AT47"/>
    <mergeCell ref="BD48:BH48"/>
    <mergeCell ref="BI48:BM48"/>
    <mergeCell ref="AZ47:BC47"/>
    <mergeCell ref="AU47:AY47"/>
    <mergeCell ref="AZ45:BC45"/>
    <mergeCell ref="AZ46:BC46"/>
    <mergeCell ref="BD46:BH46"/>
    <mergeCell ref="AP46:AT46"/>
    <mergeCell ref="BD47:BH47"/>
    <mergeCell ref="A48:B48"/>
    <mergeCell ref="AF48:AJ48"/>
    <mergeCell ref="AZ48:BC48"/>
    <mergeCell ref="AU48:AY48"/>
    <mergeCell ref="AA48:AE48"/>
    <mergeCell ref="C48:Z48"/>
    <mergeCell ref="AK48:AO48"/>
    <mergeCell ref="A27:F27"/>
    <mergeCell ref="G27:BL27"/>
    <mergeCell ref="A28:F28"/>
    <mergeCell ref="G28:BL28"/>
    <mergeCell ref="A74:B74"/>
    <mergeCell ref="Y75:AC75"/>
    <mergeCell ref="A57:B57"/>
    <mergeCell ref="A55:B55"/>
    <mergeCell ref="A56:B56"/>
    <mergeCell ref="A61:BN61"/>
    <mergeCell ref="A60:BN60"/>
    <mergeCell ref="C57:BQ57"/>
    <mergeCell ref="C55:BQ55"/>
    <mergeCell ref="C56:BQ56"/>
    <mergeCell ref="AN74:AR74"/>
    <mergeCell ref="C135:I135"/>
    <mergeCell ref="J135:N135"/>
    <mergeCell ref="C75:I75"/>
    <mergeCell ref="J75:N75"/>
    <mergeCell ref="O75:X75"/>
    <mergeCell ref="C76:I76"/>
    <mergeCell ref="J76:N76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X80:BB80"/>
    <mergeCell ref="BC80:BG80"/>
    <mergeCell ref="AP161:BH161"/>
    <mergeCell ref="A160:V160"/>
    <mergeCell ref="W160:AM160"/>
    <mergeCell ref="AP160:BH160"/>
    <mergeCell ref="W161:AM161"/>
    <mergeCell ref="AP157:BH157"/>
    <mergeCell ref="A150:BL150"/>
    <mergeCell ref="C136:I136"/>
    <mergeCell ref="W157:AM157"/>
    <mergeCell ref="A156:V156"/>
    <mergeCell ref="W156:AM156"/>
    <mergeCell ref="A76:B76"/>
    <mergeCell ref="AD76:AH76"/>
    <mergeCell ref="A132:BQ132"/>
    <mergeCell ref="A134:B134"/>
    <mergeCell ref="C134:I134"/>
    <mergeCell ref="BC76:BG76"/>
    <mergeCell ref="BM76:BQ76"/>
    <mergeCell ref="BH76:BL76"/>
    <mergeCell ref="A146:BL146"/>
    <mergeCell ref="A147:BL147"/>
    <mergeCell ref="O135:BQ135"/>
    <mergeCell ref="O137:BQ137"/>
    <mergeCell ref="A137:B137"/>
    <mergeCell ref="C137:I137"/>
    <mergeCell ref="J137:N137"/>
    <mergeCell ref="A136:B136"/>
    <mergeCell ref="AP156:BH156"/>
    <mergeCell ref="J136:N136"/>
    <mergeCell ref="A135:B135"/>
    <mergeCell ref="O76:X76"/>
    <mergeCell ref="Y76:AC76"/>
    <mergeCell ref="BM75:BQ75"/>
    <mergeCell ref="BH75:BL75"/>
    <mergeCell ref="C47:Z47"/>
    <mergeCell ref="AK47:AO47"/>
    <mergeCell ref="AF47:AJ47"/>
    <mergeCell ref="AA47:AE47"/>
    <mergeCell ref="C46:Z46"/>
    <mergeCell ref="AO2:BL6"/>
    <mergeCell ref="A7:BL7"/>
    <mergeCell ref="A8:BL8"/>
    <mergeCell ref="A9:BL9"/>
    <mergeCell ref="BI47:BM47"/>
    <mergeCell ref="AS73:AW73"/>
    <mergeCell ref="AN73:AR73"/>
    <mergeCell ref="AI73:AM73"/>
    <mergeCell ref="BC72:BQ72"/>
    <mergeCell ref="AA46:AE46"/>
    <mergeCell ref="AF46:AJ46"/>
    <mergeCell ref="AK46:AO46"/>
    <mergeCell ref="AI63:AM63"/>
    <mergeCell ref="AN63:AR63"/>
    <mergeCell ref="BN47:BQ47"/>
    <mergeCell ref="A10:BL10"/>
    <mergeCell ref="A11:BL11"/>
    <mergeCell ref="C72:I73"/>
    <mergeCell ref="J72:N73"/>
    <mergeCell ref="O72:X73"/>
    <mergeCell ref="Y73:AC73"/>
    <mergeCell ref="AN72:BB72"/>
    <mergeCell ref="A69:BQ69"/>
    <mergeCell ref="C74:I74"/>
    <mergeCell ref="A75:B75"/>
    <mergeCell ref="A12:BL12"/>
    <mergeCell ref="B14:L14"/>
    <mergeCell ref="N14:AS14"/>
    <mergeCell ref="AU14:BB14"/>
    <mergeCell ref="B18:L18"/>
    <mergeCell ref="N18:AS18"/>
    <mergeCell ref="AP48:AT48"/>
    <mergeCell ref="A46:B46"/>
    <mergeCell ref="A30:BL30"/>
    <mergeCell ref="A31:BL31"/>
    <mergeCell ref="A33:BL33"/>
    <mergeCell ref="A34:F34"/>
    <mergeCell ref="G34:BL34"/>
    <mergeCell ref="AU45:AY45"/>
    <mergeCell ref="AP45:AT45"/>
    <mergeCell ref="AA45:AE45"/>
    <mergeCell ref="BI46:BM46"/>
    <mergeCell ref="A41:BQ41"/>
    <mergeCell ref="BD44:BQ44"/>
    <mergeCell ref="BN45:BQ45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6:AM76"/>
    <mergeCell ref="AN76:AR76"/>
    <mergeCell ref="AS76:AW76"/>
    <mergeCell ref="AX76:BB76"/>
    <mergeCell ref="AU18:BB18"/>
    <mergeCell ref="BE20:BL20"/>
    <mergeCell ref="BE21:BL21"/>
    <mergeCell ref="AU46:AY46"/>
    <mergeCell ref="G25:BL25"/>
    <mergeCell ref="A42:BQ42"/>
    <mergeCell ref="J134:N134"/>
    <mergeCell ref="AX75:BB75"/>
    <mergeCell ref="BM73:BQ73"/>
    <mergeCell ref="BH73:BL73"/>
    <mergeCell ref="AD73:AH73"/>
    <mergeCell ref="AX73:BB73"/>
    <mergeCell ref="AX74:BB74"/>
    <mergeCell ref="AS74:AW74"/>
    <mergeCell ref="AI75:AM75"/>
    <mergeCell ref="AN75:AR75"/>
    <mergeCell ref="AS75:AW75"/>
    <mergeCell ref="O134:BQ134"/>
    <mergeCell ref="BC74:BG74"/>
    <mergeCell ref="BC75:BG75"/>
    <mergeCell ref="BC73:BG73"/>
    <mergeCell ref="A70:BQ70"/>
    <mergeCell ref="AD75:AH75"/>
    <mergeCell ref="AI74:AM74"/>
    <mergeCell ref="BH74:BL74"/>
    <mergeCell ref="BM74:BQ74"/>
  </mergeCells>
  <phoneticPr fontId="0" type="noConversion"/>
  <conditionalFormatting sqref="C133 C148 C76:C130 C137:C144">
    <cfRule type="cellIs" dxfId="3" priority="1" stopIfTrue="1" operator="equal">
      <formula>$C75</formula>
    </cfRule>
  </conditionalFormatting>
  <conditionalFormatting sqref="A148:B148 A133:B133 A66:B67 A76:B131 A137:B145">
    <cfRule type="cellIs" dxfId="2" priority="2" stopIfTrue="1" operator="equal">
      <formula>0</formula>
    </cfRule>
  </conditionalFormatting>
  <conditionalFormatting sqref="C131">
    <cfRule type="cellIs" dxfId="1" priority="4" stopIfTrue="1" operator="equal">
      <formula>$C76</formula>
    </cfRule>
  </conditionalFormatting>
  <conditionalFormatting sqref="C145">
    <cfRule type="cellIs" dxfId="0" priority="6" stopIfTrue="1" operator="equal">
      <formula>$C137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2023-01-30T12:01:11Z</cp:lastPrinted>
  <dcterms:created xsi:type="dcterms:W3CDTF">2016-08-10T10:53:25Z</dcterms:created>
  <dcterms:modified xsi:type="dcterms:W3CDTF">2023-02-16T13:56:12Z</dcterms:modified>
</cp:coreProperties>
</file>